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评估中心\专业基本状态数据采集表（试行）6个部分\2016上半年进校专业\雷明\郑州大学-材料类-材料科学与工程-数据库信息\数据库信息提交版\"/>
    </mc:Choice>
  </mc:AlternateContent>
  <bookViews>
    <workbookView xWindow="0" yWindow="0" windowWidth="15255" windowHeight="8385"/>
  </bookViews>
  <sheets>
    <sheet name="表3.1 " sheetId="1" r:id="rId1"/>
    <sheet name="主干课程统计" sheetId="7" r:id="rId2"/>
    <sheet name="表3.2  " sheetId="2" r:id="rId3"/>
    <sheet name="2013毕业论文" sheetId="9" r:id="rId4"/>
    <sheet name="2014毕业论文" sheetId="10" r:id="rId5"/>
    <sheet name="2015毕业论文" sheetId="11" r:id="rId6"/>
    <sheet name="表3.3" sheetId="4" r:id="rId7"/>
  </sheets>
  <definedNames>
    <definedName name="OLE_LINK23" localSheetId="2">'表3.2  '!$O$1821</definedName>
  </definedNames>
  <calcPr calcId="152511"/>
</workbook>
</file>

<file path=xl/calcChain.xml><?xml version="1.0" encoding="utf-8"?>
<calcChain xmlns="http://schemas.openxmlformats.org/spreadsheetml/2006/main">
  <c r="I65" i="7" l="1"/>
  <c r="B222" i="9" l="1"/>
  <c r="B250" i="9"/>
  <c r="B248" i="9"/>
  <c r="B246" i="9"/>
  <c r="B244" i="9"/>
  <c r="B67" i="9"/>
  <c r="B65" i="9"/>
  <c r="B63" i="9"/>
  <c r="B101" i="9"/>
  <c r="B99" i="9"/>
  <c r="B97" i="9"/>
  <c r="B314" i="9"/>
  <c r="B312" i="9"/>
  <c r="B310" i="9"/>
  <c r="B208" i="9"/>
  <c r="B220" i="9"/>
  <c r="B82" i="9"/>
  <c r="B80" i="9"/>
  <c r="B134" i="9"/>
  <c r="B136" i="9"/>
  <c r="B135" i="9"/>
  <c r="B267" i="9"/>
  <c r="B163" i="9"/>
  <c r="B161" i="9"/>
  <c r="B175" i="9"/>
  <c r="B173" i="9"/>
  <c r="B171" i="9"/>
  <c r="B141" i="9"/>
  <c r="B109" i="9"/>
  <c r="B107" i="9"/>
  <c r="B185" i="9"/>
  <c r="B183" i="9"/>
  <c r="B106" i="9"/>
  <c r="B104" i="9"/>
  <c r="B279" i="9"/>
  <c r="B277" i="9"/>
  <c r="B275" i="9"/>
  <c r="A275" i="9"/>
  <c r="A276" i="9" s="1"/>
  <c r="A277" i="9" s="1"/>
  <c r="A278" i="9" s="1"/>
  <c r="A279" i="9" s="1"/>
  <c r="F298" i="11"/>
  <c r="F279" i="10"/>
  <c r="A247" i="10"/>
  <c r="A248" i="10" s="1"/>
  <c r="A249" i="10" s="1"/>
  <c r="A250" i="10" s="1"/>
  <c r="G317" i="9"/>
  <c r="H911" i="2"/>
  <c r="H910" i="2"/>
  <c r="J909" i="2"/>
  <c r="H909" i="2"/>
  <c r="F911" i="2"/>
  <c r="F910" i="2"/>
  <c r="F909" i="2"/>
  <c r="J67" i="7" l="1"/>
  <c r="J65" i="7"/>
  <c r="J64" i="7"/>
  <c r="I66" i="7"/>
  <c r="I67" i="7"/>
  <c r="I64" i="7" l="1"/>
  <c r="K139" i="1" l="1"/>
  <c r="J140" i="1"/>
  <c r="J139" i="1"/>
  <c r="J138" i="1"/>
  <c r="J137" i="1"/>
  <c r="J129" i="1"/>
  <c r="J128" i="1"/>
  <c r="J130" i="1" s="1"/>
  <c r="J126" i="1"/>
  <c r="J125" i="1"/>
  <c r="J127" i="1" l="1"/>
  <c r="K137" i="1"/>
  <c r="K138" i="1"/>
  <c r="K140" i="1"/>
  <c r="J131" i="1"/>
  <c r="J132" i="1" s="1"/>
  <c r="M6" i="1" l="1"/>
  <c r="M7" i="1" s="1"/>
  <c r="M8" i="1" s="1"/>
  <c r="M9" i="1" s="1"/>
  <c r="M10" i="1" s="1"/>
  <c r="M11" i="1" s="1"/>
  <c r="M12" i="1" s="1"/>
  <c r="M13" i="1" s="1"/>
  <c r="M14" i="1" s="1"/>
  <c r="B600" i="2"/>
  <c r="B601" i="2" s="1"/>
  <c r="B602" i="2" s="1"/>
  <c r="B603" i="2" s="1"/>
  <c r="B604" i="2" s="1"/>
  <c r="B605" i="2" s="1"/>
  <c r="B606" i="2" s="1"/>
  <c r="B607" i="2" s="1"/>
  <c r="B608" i="2" s="1"/>
  <c r="B609" i="2" s="1"/>
  <c r="B610" i="2" s="1"/>
  <c r="B611" i="2" s="1"/>
  <c r="B612" i="2" s="1"/>
  <c r="B613" i="2" s="1"/>
  <c r="B614" i="2" s="1"/>
  <c r="B615" i="2" s="1"/>
  <c r="B616" i="2" s="1"/>
  <c r="B617" i="2" s="1"/>
  <c r="B618" i="2" s="1"/>
  <c r="B619" i="2" s="1"/>
  <c r="B620" i="2" s="1"/>
  <c r="B621" i="2" s="1"/>
  <c r="B622" i="2" s="1"/>
  <c r="B623" i="2" s="1"/>
  <c r="B624" i="2" s="1"/>
  <c r="B625" i="2" s="1"/>
  <c r="B626" i="2" s="1"/>
  <c r="B627" i="2" s="1"/>
  <c r="B628" i="2" s="1"/>
  <c r="B629" i="2" s="1"/>
  <c r="B630" i="2" s="1"/>
  <c r="B631" i="2" s="1"/>
  <c r="B632" i="2" s="1"/>
  <c r="B633" i="2" s="1"/>
  <c r="B634" i="2" s="1"/>
  <c r="B635" i="2" s="1"/>
  <c r="B636" i="2" s="1"/>
  <c r="B637" i="2" s="1"/>
  <c r="B638" i="2" s="1"/>
  <c r="B639" i="2" s="1"/>
  <c r="B640" i="2" s="1"/>
  <c r="B641" i="2" s="1"/>
  <c r="B642" i="2" s="1"/>
  <c r="B643" i="2" s="1"/>
  <c r="B644" i="2" s="1"/>
  <c r="B645" i="2" s="1"/>
  <c r="B646" i="2" s="1"/>
  <c r="B647" i="2" s="1"/>
  <c r="B648" i="2" s="1"/>
  <c r="B649" i="2" s="1"/>
  <c r="B650" i="2" s="1"/>
  <c r="B651" i="2" s="1"/>
  <c r="B652" i="2" s="1"/>
  <c r="B653" i="2" s="1"/>
  <c r="B654" i="2" s="1"/>
  <c r="B655" i="2" s="1"/>
  <c r="B656" i="2" s="1"/>
  <c r="B657" i="2" s="1"/>
  <c r="B658" i="2" s="1"/>
  <c r="B659" i="2" s="1"/>
  <c r="B660" i="2" s="1"/>
  <c r="B661" i="2" s="1"/>
  <c r="B662" i="2" s="1"/>
  <c r="B663" i="2" s="1"/>
  <c r="B664" i="2" s="1"/>
  <c r="B665" i="2" s="1"/>
  <c r="B666" i="2" s="1"/>
  <c r="B667" i="2" s="1"/>
  <c r="B668" i="2" s="1"/>
  <c r="B669" i="2" s="1"/>
  <c r="B670" i="2" s="1"/>
  <c r="B671" i="2" s="1"/>
  <c r="B672" i="2" s="1"/>
  <c r="B673" i="2" s="1"/>
  <c r="B674" i="2" s="1"/>
  <c r="B675" i="2" s="1"/>
  <c r="B676" i="2" s="1"/>
  <c r="B677" i="2" s="1"/>
  <c r="B678" i="2" s="1"/>
  <c r="B679" i="2" s="1"/>
  <c r="B680" i="2" s="1"/>
  <c r="B681" i="2" s="1"/>
  <c r="B682" i="2" s="1"/>
  <c r="B683" i="2" s="1"/>
  <c r="B684" i="2" s="1"/>
  <c r="B685" i="2" s="1"/>
  <c r="B686" i="2" s="1"/>
  <c r="B687" i="2" s="1"/>
  <c r="B688" i="2" s="1"/>
  <c r="B689" i="2" s="1"/>
  <c r="B690" i="2" s="1"/>
  <c r="B691" i="2" s="1"/>
  <c r="B692" i="2" s="1"/>
  <c r="B693" i="2" s="1"/>
  <c r="B694" i="2" s="1"/>
  <c r="B695" i="2" s="1"/>
  <c r="B696" i="2" s="1"/>
  <c r="B697" i="2" s="1"/>
  <c r="B698" i="2" s="1"/>
  <c r="B699" i="2" s="1"/>
  <c r="B700" i="2" s="1"/>
  <c r="B701" i="2" s="1"/>
  <c r="B702" i="2" s="1"/>
  <c r="B703" i="2" s="1"/>
  <c r="B704" i="2" s="1"/>
  <c r="B705" i="2" s="1"/>
  <c r="B706" i="2" s="1"/>
  <c r="B707" i="2" s="1"/>
  <c r="B708" i="2" s="1"/>
  <c r="B709" i="2" s="1"/>
  <c r="B710" i="2" s="1"/>
  <c r="B711" i="2" s="1"/>
  <c r="B712" i="2" s="1"/>
  <c r="B713" i="2" s="1"/>
  <c r="B714" i="2" s="1"/>
  <c r="B715" i="2" s="1"/>
  <c r="B716" i="2" s="1"/>
  <c r="B717" i="2" s="1"/>
  <c r="B718" i="2" s="1"/>
  <c r="B719" i="2" s="1"/>
  <c r="B720" i="2" s="1"/>
  <c r="B721" i="2" s="1"/>
  <c r="B722" i="2" s="1"/>
  <c r="B723" i="2" s="1"/>
  <c r="B724" i="2" s="1"/>
  <c r="B725" i="2" s="1"/>
  <c r="B726" i="2" s="1"/>
  <c r="B727" i="2" s="1"/>
  <c r="B728" i="2" s="1"/>
  <c r="B729" i="2" s="1"/>
  <c r="B730" i="2" s="1"/>
  <c r="B731" i="2" s="1"/>
  <c r="B732" i="2" s="1"/>
  <c r="B733" i="2" s="1"/>
  <c r="B734" i="2" s="1"/>
  <c r="B735" i="2" s="1"/>
  <c r="B736" i="2" s="1"/>
  <c r="B737" i="2" s="1"/>
  <c r="B738" i="2" s="1"/>
  <c r="B739" i="2" s="1"/>
  <c r="B740" i="2" s="1"/>
  <c r="B741" i="2" s="1"/>
  <c r="B742" i="2" s="1"/>
  <c r="B743" i="2" s="1"/>
  <c r="B744" i="2" s="1"/>
  <c r="B745" i="2" s="1"/>
  <c r="B746" i="2" s="1"/>
  <c r="B747" i="2" s="1"/>
  <c r="B748" i="2" s="1"/>
  <c r="B749" i="2" s="1"/>
  <c r="B750" i="2" s="1"/>
  <c r="B751" i="2" s="1"/>
  <c r="B752" i="2" s="1"/>
  <c r="B753" i="2" s="1"/>
  <c r="B754" i="2" s="1"/>
  <c r="B755" i="2" s="1"/>
  <c r="B756" i="2" s="1"/>
  <c r="B757" i="2" s="1"/>
  <c r="B758" i="2" s="1"/>
  <c r="B759" i="2" s="1"/>
  <c r="B760" i="2" s="1"/>
  <c r="B761" i="2" s="1"/>
  <c r="B762" i="2" s="1"/>
  <c r="B763" i="2" s="1"/>
  <c r="B764" i="2" s="1"/>
  <c r="B765" i="2" s="1"/>
  <c r="B766" i="2" s="1"/>
  <c r="B767" i="2" s="1"/>
  <c r="B768" i="2" s="1"/>
  <c r="B769" i="2" s="1"/>
  <c r="B770" i="2" s="1"/>
  <c r="B771" i="2" s="1"/>
  <c r="B772" i="2" s="1"/>
  <c r="B773" i="2" s="1"/>
  <c r="B774" i="2" s="1"/>
  <c r="B775" i="2" s="1"/>
  <c r="B776" i="2" s="1"/>
  <c r="B777" i="2" s="1"/>
  <c r="B778" i="2" s="1"/>
  <c r="B779" i="2" s="1"/>
  <c r="B780" i="2" s="1"/>
  <c r="B781" i="2" s="1"/>
  <c r="B782" i="2" s="1"/>
  <c r="B783" i="2" s="1"/>
  <c r="B784" i="2" s="1"/>
  <c r="B785" i="2" s="1"/>
  <c r="B786" i="2" s="1"/>
  <c r="B787" i="2" s="1"/>
  <c r="B788" i="2" s="1"/>
  <c r="B789" i="2" s="1"/>
  <c r="B790" i="2" s="1"/>
  <c r="B791" i="2" s="1"/>
  <c r="B792" i="2" s="1"/>
  <c r="B793" i="2" s="1"/>
  <c r="B794" i="2" s="1"/>
  <c r="B795" i="2" s="1"/>
  <c r="B796" i="2" s="1"/>
  <c r="B797" i="2" s="1"/>
  <c r="B798" i="2" s="1"/>
  <c r="B799" i="2" s="1"/>
  <c r="B800" i="2" s="1"/>
  <c r="B801" i="2" s="1"/>
  <c r="B802" i="2" s="1"/>
  <c r="B803" i="2" s="1"/>
  <c r="B804" i="2" s="1"/>
  <c r="B805" i="2" s="1"/>
  <c r="B806" i="2" s="1"/>
  <c r="B807" i="2" s="1"/>
  <c r="B808" i="2" s="1"/>
  <c r="B809" i="2" s="1"/>
  <c r="B810" i="2" s="1"/>
  <c r="B811" i="2" s="1"/>
  <c r="B812" i="2" s="1"/>
  <c r="B813" i="2" s="1"/>
  <c r="B814" i="2" s="1"/>
  <c r="B815" i="2" s="1"/>
  <c r="B816" i="2" s="1"/>
  <c r="B817" i="2" s="1"/>
  <c r="B818" i="2" s="1"/>
  <c r="B819" i="2" s="1"/>
  <c r="B820" i="2" s="1"/>
  <c r="B821" i="2" s="1"/>
  <c r="B822" i="2" s="1"/>
  <c r="B823" i="2" s="1"/>
  <c r="B824" i="2" s="1"/>
  <c r="B825" i="2" s="1"/>
  <c r="B826" i="2" s="1"/>
  <c r="B827" i="2" s="1"/>
  <c r="B828" i="2" s="1"/>
  <c r="B829" i="2" s="1"/>
  <c r="B830" i="2" s="1"/>
  <c r="B831" i="2" s="1"/>
  <c r="B832" i="2" s="1"/>
  <c r="B833" i="2" s="1"/>
  <c r="B834" i="2" s="1"/>
  <c r="B835" i="2" s="1"/>
  <c r="B836" i="2" s="1"/>
  <c r="B837" i="2" s="1"/>
  <c r="B838" i="2" s="1"/>
  <c r="B839" i="2" s="1"/>
  <c r="B840" i="2" s="1"/>
  <c r="B841" i="2" s="1"/>
  <c r="B842" i="2" s="1"/>
  <c r="B843" i="2" s="1"/>
  <c r="B844" i="2" s="1"/>
  <c r="B845" i="2" s="1"/>
  <c r="B846" i="2" s="1"/>
  <c r="B847" i="2" s="1"/>
  <c r="B848" i="2" s="1"/>
  <c r="B849" i="2" s="1"/>
  <c r="B850" i="2" s="1"/>
  <c r="B851" i="2" s="1"/>
  <c r="B852" i="2" s="1"/>
  <c r="B853" i="2" s="1"/>
  <c r="B854" i="2" s="1"/>
  <c r="B855" i="2" s="1"/>
  <c r="B856" i="2" s="1"/>
  <c r="B857" i="2" s="1"/>
  <c r="B858" i="2" s="1"/>
  <c r="B859" i="2" s="1"/>
  <c r="B860" i="2" s="1"/>
  <c r="B861" i="2" s="1"/>
  <c r="B862" i="2" s="1"/>
  <c r="B863" i="2" s="1"/>
  <c r="B864" i="2" s="1"/>
  <c r="B865" i="2" s="1"/>
  <c r="B866" i="2" s="1"/>
  <c r="B867" i="2" s="1"/>
  <c r="B868" i="2" s="1"/>
  <c r="B869" i="2" s="1"/>
  <c r="B870" i="2" s="1"/>
  <c r="B871" i="2" s="1"/>
  <c r="B872" i="2" s="1"/>
  <c r="B873" i="2" s="1"/>
  <c r="B874" i="2" s="1"/>
  <c r="B875" i="2" s="1"/>
  <c r="B876" i="2" s="1"/>
  <c r="B877" i="2" s="1"/>
  <c r="B878" i="2" s="1"/>
  <c r="B879" i="2" s="1"/>
  <c r="B880" i="2" s="1"/>
  <c r="B881" i="2" s="1"/>
  <c r="B882" i="2" s="1"/>
  <c r="B883" i="2" s="1"/>
  <c r="B884" i="2" s="1"/>
  <c r="B885" i="2" s="1"/>
  <c r="B886" i="2" s="1"/>
  <c r="B887" i="2" s="1"/>
  <c r="B888" i="2" s="1"/>
  <c r="B889" i="2" s="1"/>
  <c r="B890" i="2" s="1"/>
  <c r="B891" i="2" s="1"/>
  <c r="B892" i="2" s="1"/>
  <c r="B893" i="2" s="1"/>
  <c r="B894" i="2" s="1"/>
  <c r="B895" i="2" s="1"/>
  <c r="B322" i="2"/>
  <c r="B323" i="2" s="1"/>
  <c r="B324" i="2" s="1"/>
  <c r="B325" i="2" s="1"/>
  <c r="B326" i="2" s="1"/>
  <c r="B327" i="2" s="1"/>
  <c r="B328" i="2" s="1"/>
  <c r="B329" i="2" s="1"/>
  <c r="B330" i="2" s="1"/>
  <c r="B331" i="2" s="1"/>
  <c r="B332" i="2" s="1"/>
  <c r="B333" i="2" s="1"/>
  <c r="B334" i="2" s="1"/>
  <c r="B335" i="2" s="1"/>
  <c r="B336" i="2" s="1"/>
  <c r="B337" i="2" s="1"/>
  <c r="B338" i="2" s="1"/>
  <c r="B339" i="2" s="1"/>
  <c r="B340" i="2" s="1"/>
  <c r="B341" i="2" s="1"/>
  <c r="B342" i="2" s="1"/>
  <c r="B343" i="2" s="1"/>
  <c r="B344" i="2" s="1"/>
  <c r="B345" i="2" s="1"/>
  <c r="B346" i="2" s="1"/>
  <c r="B347" i="2" s="1"/>
  <c r="B348" i="2" s="1"/>
  <c r="B349" i="2" s="1"/>
  <c r="B350" i="2" s="1"/>
  <c r="B351" i="2" s="1"/>
  <c r="B352" i="2" s="1"/>
  <c r="B353" i="2" s="1"/>
  <c r="B354" i="2" s="1"/>
  <c r="B355" i="2" s="1"/>
  <c r="B356" i="2" s="1"/>
  <c r="B357" i="2" s="1"/>
  <c r="B358" i="2" s="1"/>
  <c r="B359" i="2" s="1"/>
  <c r="B360" i="2" s="1"/>
  <c r="B361" i="2" s="1"/>
  <c r="B362" i="2" s="1"/>
  <c r="B363" i="2" s="1"/>
  <c r="B364" i="2" s="1"/>
  <c r="B365" i="2" s="1"/>
  <c r="B366" i="2" s="1"/>
  <c r="B367" i="2" s="1"/>
  <c r="B368" i="2" s="1"/>
  <c r="B369" i="2" s="1"/>
  <c r="B370" i="2" s="1"/>
  <c r="B371" i="2" s="1"/>
  <c r="B372" i="2" s="1"/>
  <c r="B373" i="2" s="1"/>
  <c r="B374" i="2" s="1"/>
  <c r="B375" i="2" s="1"/>
  <c r="B376" i="2" s="1"/>
  <c r="B377" i="2" s="1"/>
  <c r="B378" i="2" s="1"/>
  <c r="B379" i="2" s="1"/>
  <c r="B380" i="2" s="1"/>
  <c r="B381" i="2" s="1"/>
  <c r="B382" i="2" s="1"/>
  <c r="B383" i="2" s="1"/>
  <c r="B384" i="2" s="1"/>
  <c r="B385" i="2" s="1"/>
  <c r="B386" i="2" s="1"/>
  <c r="B387" i="2" s="1"/>
  <c r="B388" i="2" s="1"/>
  <c r="B389" i="2" s="1"/>
  <c r="B390" i="2" s="1"/>
  <c r="B391" i="2" s="1"/>
  <c r="B392" i="2" s="1"/>
  <c r="B393" i="2" s="1"/>
  <c r="B394" i="2" s="1"/>
  <c r="B395" i="2" s="1"/>
  <c r="B396" i="2" s="1"/>
  <c r="B397" i="2" s="1"/>
  <c r="B398" i="2" s="1"/>
  <c r="B399" i="2" s="1"/>
  <c r="B400" i="2" s="1"/>
  <c r="B401" i="2" s="1"/>
  <c r="B402" i="2" s="1"/>
  <c r="B403" i="2" s="1"/>
  <c r="B404" i="2" s="1"/>
  <c r="B405" i="2" s="1"/>
  <c r="B406" i="2" s="1"/>
  <c r="B407" i="2" s="1"/>
  <c r="B408" i="2" s="1"/>
  <c r="B409" i="2" s="1"/>
  <c r="B410" i="2" s="1"/>
  <c r="B411" i="2" s="1"/>
  <c r="B412" i="2" s="1"/>
  <c r="B413" i="2" s="1"/>
  <c r="B414" i="2" s="1"/>
  <c r="B415" i="2" s="1"/>
  <c r="B416" i="2" s="1"/>
  <c r="B417" i="2" s="1"/>
  <c r="B418" i="2" s="1"/>
  <c r="B419" i="2" s="1"/>
  <c r="B420" i="2" s="1"/>
  <c r="B421" i="2" s="1"/>
  <c r="B422" i="2" s="1"/>
  <c r="B423" i="2" s="1"/>
  <c r="B424" i="2" s="1"/>
  <c r="B425" i="2" s="1"/>
  <c r="B426" i="2" s="1"/>
  <c r="B427" i="2" s="1"/>
  <c r="B428" i="2" s="1"/>
  <c r="B429" i="2" s="1"/>
  <c r="B430" i="2" s="1"/>
  <c r="B431" i="2" s="1"/>
  <c r="B432" i="2" s="1"/>
  <c r="B433" i="2" s="1"/>
  <c r="B434" i="2" s="1"/>
  <c r="B435" i="2" s="1"/>
  <c r="B436" i="2" s="1"/>
  <c r="B437" i="2" s="1"/>
  <c r="B438" i="2" s="1"/>
  <c r="B439" i="2" s="1"/>
  <c r="B440" i="2" s="1"/>
  <c r="B441" i="2" s="1"/>
  <c r="B442" i="2" s="1"/>
  <c r="B443" i="2" s="1"/>
  <c r="B444" i="2" s="1"/>
  <c r="B445" i="2" s="1"/>
  <c r="B446" i="2" s="1"/>
  <c r="B447" i="2" s="1"/>
  <c r="B448" i="2" s="1"/>
  <c r="B449" i="2" s="1"/>
  <c r="B450" i="2" s="1"/>
  <c r="B451" i="2" s="1"/>
  <c r="B452" i="2" s="1"/>
  <c r="B453" i="2" s="1"/>
  <c r="B454" i="2" s="1"/>
  <c r="B455" i="2" s="1"/>
  <c r="B456" i="2" s="1"/>
  <c r="B457" i="2" s="1"/>
  <c r="B458" i="2" s="1"/>
  <c r="B459" i="2" s="1"/>
  <c r="B460" i="2" s="1"/>
  <c r="B461" i="2" s="1"/>
  <c r="B462" i="2" s="1"/>
  <c r="B463" i="2" s="1"/>
  <c r="B464" i="2" s="1"/>
  <c r="B465" i="2" s="1"/>
  <c r="B466" i="2" s="1"/>
  <c r="B467" i="2" s="1"/>
  <c r="B468" i="2" s="1"/>
  <c r="B469" i="2" s="1"/>
  <c r="B470" i="2" s="1"/>
  <c r="B471" i="2" s="1"/>
  <c r="B472" i="2" s="1"/>
  <c r="B473" i="2" s="1"/>
  <c r="B474" i="2" s="1"/>
  <c r="B475" i="2" s="1"/>
  <c r="B476" i="2" s="1"/>
  <c r="B477" i="2" s="1"/>
  <c r="B478" i="2" s="1"/>
  <c r="B479" i="2" s="1"/>
  <c r="B480" i="2" s="1"/>
  <c r="B481" i="2" s="1"/>
  <c r="B482" i="2" s="1"/>
  <c r="B483" i="2" s="1"/>
  <c r="B484" i="2" s="1"/>
  <c r="B485" i="2" s="1"/>
  <c r="B486" i="2" s="1"/>
  <c r="B487" i="2" s="1"/>
  <c r="B488" i="2" s="1"/>
  <c r="B489" i="2" s="1"/>
  <c r="B490" i="2" s="1"/>
  <c r="B491" i="2" s="1"/>
  <c r="B492" i="2" s="1"/>
  <c r="B493" i="2" s="1"/>
  <c r="B494" i="2" s="1"/>
  <c r="B495" i="2" s="1"/>
  <c r="B496" i="2" s="1"/>
  <c r="B497" i="2" s="1"/>
  <c r="B498" i="2" s="1"/>
  <c r="B499" i="2" s="1"/>
  <c r="B500" i="2" s="1"/>
  <c r="B501" i="2" s="1"/>
  <c r="B502" i="2" s="1"/>
  <c r="B503" i="2" s="1"/>
  <c r="B504" i="2" s="1"/>
  <c r="B505" i="2" s="1"/>
  <c r="B506" i="2" s="1"/>
  <c r="B507" i="2" s="1"/>
  <c r="B508" i="2" s="1"/>
  <c r="B509" i="2" s="1"/>
  <c r="B510" i="2" s="1"/>
  <c r="B511" i="2" s="1"/>
  <c r="B512" i="2" s="1"/>
  <c r="B513" i="2" s="1"/>
  <c r="B514" i="2" s="1"/>
  <c r="B515" i="2" s="1"/>
  <c r="B516" i="2" s="1"/>
  <c r="B517" i="2" s="1"/>
  <c r="B518" i="2" s="1"/>
  <c r="B519" i="2" s="1"/>
  <c r="B520" i="2" s="1"/>
  <c r="B521" i="2" s="1"/>
  <c r="B522" i="2" s="1"/>
  <c r="B523" i="2" s="1"/>
  <c r="B524" i="2" s="1"/>
  <c r="B525" i="2" s="1"/>
  <c r="B526" i="2" s="1"/>
  <c r="B527" i="2" s="1"/>
  <c r="B528" i="2" s="1"/>
  <c r="B529" i="2" s="1"/>
  <c r="B530" i="2" s="1"/>
  <c r="B531" i="2" s="1"/>
  <c r="B532" i="2" s="1"/>
  <c r="B533" i="2" s="1"/>
  <c r="B534" i="2" s="1"/>
  <c r="B535" i="2" s="1"/>
  <c r="B536" i="2" s="1"/>
  <c r="B537" i="2" s="1"/>
  <c r="B538" i="2" s="1"/>
  <c r="B539" i="2" s="1"/>
  <c r="B540" i="2" s="1"/>
  <c r="B541" i="2" s="1"/>
  <c r="B542" i="2" s="1"/>
  <c r="B543" i="2" s="1"/>
  <c r="B544" i="2" s="1"/>
  <c r="B545" i="2" s="1"/>
  <c r="B546" i="2" s="1"/>
  <c r="B547" i="2" s="1"/>
  <c r="B548" i="2" s="1"/>
  <c r="B549" i="2" s="1"/>
  <c r="B550" i="2" s="1"/>
  <c r="B551" i="2" s="1"/>
  <c r="B552" i="2" s="1"/>
  <c r="B553" i="2" s="1"/>
  <c r="B554" i="2" s="1"/>
  <c r="B555" i="2" s="1"/>
  <c r="B556" i="2" s="1"/>
  <c r="B557" i="2" s="1"/>
  <c r="B558" i="2" s="1"/>
  <c r="B559" i="2" s="1"/>
  <c r="B560" i="2" s="1"/>
  <c r="B561" i="2" s="1"/>
  <c r="B562" i="2" s="1"/>
  <c r="B563" i="2" s="1"/>
  <c r="B564" i="2" s="1"/>
  <c r="B565" i="2" s="1"/>
  <c r="B566" i="2" s="1"/>
  <c r="B567" i="2" s="1"/>
  <c r="B568" i="2" s="1"/>
  <c r="B569" i="2" s="1"/>
  <c r="B570" i="2" s="1"/>
  <c r="B571" i="2" s="1"/>
  <c r="B572" i="2" s="1"/>
  <c r="B573" i="2" s="1"/>
  <c r="B574" i="2" s="1"/>
  <c r="B575" i="2" s="1"/>
  <c r="B576" i="2" s="1"/>
  <c r="B577" i="2" s="1"/>
  <c r="B578" i="2" s="1"/>
  <c r="B579" i="2" s="1"/>
  <c r="B580" i="2" s="1"/>
  <c r="B581" i="2" s="1"/>
  <c r="B582" i="2" s="1"/>
  <c r="B583" i="2" s="1"/>
  <c r="B584" i="2" s="1"/>
  <c r="B585" i="2" s="1"/>
  <c r="B586" i="2" s="1"/>
  <c r="B587" i="2" s="1"/>
  <c r="B588" i="2" s="1"/>
  <c r="B589" i="2" s="1"/>
  <c r="B590" i="2" s="1"/>
  <c r="B591" i="2" s="1"/>
  <c r="B592" i="2" s="1"/>
  <c r="B593" i="2" s="1"/>
  <c r="B594" i="2" s="1"/>
  <c r="B595" i="2" s="1"/>
  <c r="B596" i="2" s="1"/>
  <c r="B597" i="2" s="1"/>
  <c r="B598" i="2" s="1"/>
  <c r="A6" i="2"/>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B8" i="2"/>
  <c r="B10" i="2"/>
  <c r="B12" i="2"/>
  <c r="B14" i="2"/>
  <c r="B16" i="2"/>
  <c r="B18" i="2"/>
  <c r="B20" i="2"/>
  <c r="B22" i="2"/>
  <c r="B24" i="2"/>
  <c r="B26" i="2"/>
  <c r="B28" i="2"/>
  <c r="B30" i="2"/>
  <c r="B32" i="2"/>
  <c r="B34" i="2"/>
  <c r="B36" i="2"/>
  <c r="B38" i="2"/>
  <c r="B40" i="2"/>
  <c r="B42" i="2"/>
  <c r="B44" i="2"/>
  <c r="B46" i="2"/>
  <c r="B48" i="2"/>
  <c r="B50" i="2"/>
  <c r="B52" i="2"/>
  <c r="B54" i="2"/>
  <c r="B56" i="2"/>
  <c r="B58" i="2"/>
  <c r="B60" i="2"/>
  <c r="B62" i="2"/>
  <c r="B64" i="2"/>
  <c r="B66" i="2"/>
  <c r="B68" i="2"/>
  <c r="B70" i="2"/>
  <c r="B72" i="2"/>
  <c r="B74" i="2"/>
  <c r="B76" i="2"/>
  <c r="B78" i="2"/>
  <c r="B80" i="2"/>
  <c r="B82" i="2"/>
  <c r="B84" i="2"/>
  <c r="B86" i="2"/>
  <c r="B88" i="2"/>
  <c r="B90" i="2"/>
  <c r="B92" i="2"/>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B193" i="2" s="1"/>
  <c r="B194" i="2" s="1"/>
  <c r="B195" i="2" s="1"/>
  <c r="B196" i="2" s="1"/>
  <c r="B197" i="2" s="1"/>
  <c r="B198" i="2" s="1"/>
  <c r="B199" i="2" s="1"/>
  <c r="B200" i="2" s="1"/>
  <c r="B201" i="2" s="1"/>
  <c r="B202" i="2" s="1"/>
  <c r="B203" i="2" s="1"/>
  <c r="B204" i="2" s="1"/>
  <c r="B205" i="2" s="1"/>
  <c r="B206" i="2" s="1"/>
  <c r="B207" i="2" s="1"/>
  <c r="B208" i="2" s="1"/>
  <c r="B209" i="2" s="1"/>
  <c r="B210" i="2" s="1"/>
  <c r="B211" i="2" s="1"/>
  <c r="B212" i="2" s="1"/>
  <c r="B213" i="2" s="1"/>
  <c r="B214" i="2" s="1"/>
  <c r="B215" i="2" s="1"/>
  <c r="B216" i="2" s="1"/>
  <c r="B217" i="2" s="1"/>
  <c r="B218" i="2" s="1"/>
  <c r="B219" i="2" s="1"/>
  <c r="B220" i="2" s="1"/>
  <c r="B221" i="2" s="1"/>
  <c r="B222" i="2" s="1"/>
  <c r="B223" i="2" s="1"/>
  <c r="B224" i="2" s="1"/>
  <c r="B225" i="2" s="1"/>
  <c r="B226" i="2" s="1"/>
  <c r="B227" i="2" s="1"/>
  <c r="B228" i="2" s="1"/>
  <c r="B229" i="2" s="1"/>
  <c r="B230" i="2" s="1"/>
  <c r="B231" i="2" s="1"/>
  <c r="B232" i="2" s="1"/>
  <c r="B233" i="2" s="1"/>
  <c r="B234" i="2" s="1"/>
  <c r="B235" i="2" s="1"/>
  <c r="B236" i="2" s="1"/>
  <c r="B237" i="2" s="1"/>
  <c r="B238" i="2" s="1"/>
  <c r="B239" i="2" s="1"/>
  <c r="B240" i="2" s="1"/>
  <c r="B241" i="2" s="1"/>
  <c r="B242" i="2" s="1"/>
  <c r="B243" i="2" s="1"/>
  <c r="B244" i="2" s="1"/>
  <c r="B245" i="2" s="1"/>
  <c r="B246" i="2" s="1"/>
  <c r="B247" i="2" s="1"/>
  <c r="B248" i="2" s="1"/>
  <c r="B249" i="2" s="1"/>
  <c r="B250" i="2" s="1"/>
  <c r="B251" i="2" s="1"/>
  <c r="B252" i="2" s="1"/>
  <c r="B253" i="2" s="1"/>
  <c r="B254" i="2" s="1"/>
  <c r="B255" i="2" s="1"/>
  <c r="B256" i="2" s="1"/>
  <c r="B257" i="2" s="1"/>
  <c r="B258" i="2" s="1"/>
  <c r="B259" i="2" s="1"/>
  <c r="B260" i="2" s="1"/>
  <c r="B261" i="2" s="1"/>
  <c r="B262" i="2" s="1"/>
  <c r="B263" i="2" s="1"/>
  <c r="B264" i="2" s="1"/>
  <c r="B265" i="2" s="1"/>
  <c r="B266" i="2" s="1"/>
  <c r="B267" i="2" s="1"/>
  <c r="B268" i="2" s="1"/>
  <c r="B269" i="2" s="1"/>
  <c r="B270" i="2" s="1"/>
  <c r="B271" i="2" s="1"/>
  <c r="B272" i="2" s="1"/>
  <c r="B273" i="2" s="1"/>
  <c r="B274" i="2" s="1"/>
  <c r="B275" i="2" s="1"/>
  <c r="B276" i="2" s="1"/>
  <c r="B277" i="2" s="1"/>
  <c r="B278" i="2" s="1"/>
  <c r="B279" i="2" s="1"/>
  <c r="B280" i="2" s="1"/>
  <c r="B281" i="2" s="1"/>
  <c r="B282" i="2" s="1"/>
  <c r="B283" i="2" s="1"/>
  <c r="B284" i="2" s="1"/>
  <c r="B285" i="2" s="1"/>
  <c r="B286" i="2" s="1"/>
  <c r="B287" i="2" s="1"/>
  <c r="B288" i="2" s="1"/>
  <c r="B289" i="2" s="1"/>
  <c r="B290" i="2" s="1"/>
  <c r="B291" i="2" s="1"/>
  <c r="B292" i="2" s="1"/>
  <c r="B293" i="2" s="1"/>
  <c r="B294" i="2" s="1"/>
  <c r="B295" i="2" s="1"/>
  <c r="B296" i="2" s="1"/>
  <c r="B297" i="2" s="1"/>
  <c r="B298" i="2" s="1"/>
  <c r="B299" i="2" s="1"/>
  <c r="B300" i="2" s="1"/>
  <c r="B301" i="2" s="1"/>
  <c r="B302" i="2" s="1"/>
  <c r="B303" i="2" s="1"/>
  <c r="B304" i="2" s="1"/>
  <c r="B305" i="2" s="1"/>
  <c r="B306" i="2" s="1"/>
  <c r="B307" i="2" s="1"/>
  <c r="B308" i="2" s="1"/>
  <c r="B309" i="2" s="1"/>
  <c r="B310" i="2" s="1"/>
  <c r="B311" i="2" s="1"/>
  <c r="B312" i="2" s="1"/>
  <c r="B313" i="2" s="1"/>
  <c r="B314" i="2" s="1"/>
  <c r="B315" i="2" s="1"/>
  <c r="B316" i="2" s="1"/>
  <c r="B317" i="2" s="1"/>
  <c r="B318" i="2" s="1"/>
  <c r="B319" i="2" s="1"/>
  <c r="B320" i="2" s="1"/>
  <c r="B6" i="2"/>
  <c r="E911" i="2" l="1"/>
  <c r="E910" i="2"/>
  <c r="E909" i="2"/>
  <c r="M15" i="1"/>
  <c r="M16" i="1" s="1"/>
  <c r="M17" i="1" s="1"/>
  <c r="M18" i="1" s="1"/>
  <c r="M19" i="1" s="1"/>
  <c r="M20" i="1" s="1"/>
  <c r="M21" i="1" s="1"/>
  <c r="M22" i="1" s="1"/>
  <c r="M23" i="1" s="1"/>
  <c r="M26" i="1"/>
  <c r="M27" i="1" s="1"/>
  <c r="M28" i="1" s="1"/>
  <c r="M29" i="1" s="1"/>
  <c r="M30" i="1" s="1"/>
  <c r="M31" i="1" s="1"/>
  <c r="M32" i="1" s="1"/>
  <c r="M33" i="1" s="1"/>
  <c r="A329" i="2"/>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F922" i="2" l="1"/>
  <c r="I922" i="2"/>
  <c r="H922" i="2"/>
  <c r="G922" i="2"/>
  <c r="G909" i="2"/>
  <c r="I909" i="2"/>
  <c r="I923" i="2"/>
  <c r="J923" i="2" s="1"/>
  <c r="H923" i="2"/>
  <c r="G923" i="2"/>
  <c r="F923" i="2"/>
  <c r="G910" i="2"/>
  <c r="K910" i="2" s="1"/>
  <c r="I910" i="2"/>
  <c r="J910" i="2"/>
  <c r="I924" i="2"/>
  <c r="H924" i="2"/>
  <c r="I911" i="2"/>
  <c r="G924" i="2"/>
  <c r="F924" i="2"/>
  <c r="J911" i="2"/>
  <c r="G911" i="2"/>
  <c r="K911" i="2" s="1"/>
  <c r="A359" i="2"/>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A755" i="2" s="1"/>
  <c r="A756" i="2" s="1"/>
  <c r="A757" i="2" s="1"/>
  <c r="A758" i="2" s="1"/>
  <c r="A759" i="2" s="1"/>
  <c r="A760" i="2" s="1"/>
  <c r="A761" i="2" s="1"/>
  <c r="A762" i="2" s="1"/>
  <c r="A763" i="2" s="1"/>
  <c r="A764" i="2" s="1"/>
  <c r="A765" i="2" s="1"/>
  <c r="A766" i="2" s="1"/>
  <c r="A767" i="2" s="1"/>
  <c r="A768" i="2" s="1"/>
  <c r="A769" i="2" s="1"/>
  <c r="A770" i="2" s="1"/>
  <c r="A771" i="2" s="1"/>
  <c r="A772" i="2" s="1"/>
  <c r="A773" i="2" s="1"/>
  <c r="A774" i="2" s="1"/>
  <c r="A775" i="2" s="1"/>
  <c r="A776" i="2" s="1"/>
  <c r="A777" i="2" s="1"/>
  <c r="A778" i="2" s="1"/>
  <c r="A779" i="2" s="1"/>
  <c r="A780" i="2" s="1"/>
  <c r="A781" i="2" s="1"/>
  <c r="A782" i="2" s="1"/>
  <c r="A783" i="2" s="1"/>
  <c r="A784" i="2" s="1"/>
  <c r="A785" i="2" s="1"/>
  <c r="A786" i="2" s="1"/>
  <c r="A787" i="2" s="1"/>
  <c r="A788" i="2" s="1"/>
  <c r="A789" i="2" s="1"/>
  <c r="A790" i="2" s="1"/>
  <c r="A791" i="2" s="1"/>
  <c r="A792" i="2" s="1"/>
  <c r="A793" i="2" s="1"/>
  <c r="A794" i="2" s="1"/>
  <c r="A795" i="2" s="1"/>
  <c r="A796" i="2" s="1"/>
  <c r="A797" i="2" s="1"/>
  <c r="A798" i="2" s="1"/>
  <c r="A799" i="2" s="1"/>
  <c r="A800" i="2" s="1"/>
  <c r="A801" i="2" s="1"/>
  <c r="A802" i="2" s="1"/>
  <c r="A803" i="2" s="1"/>
  <c r="A804" i="2" s="1"/>
  <c r="A805" i="2" s="1"/>
  <c r="A806" i="2" s="1"/>
  <c r="A807" i="2" s="1"/>
  <c r="A808" i="2" s="1"/>
  <c r="A809" i="2" s="1"/>
  <c r="A810" i="2" s="1"/>
  <c r="A811" i="2" s="1"/>
  <c r="A812" i="2" s="1"/>
  <c r="A813" i="2" s="1"/>
  <c r="A814" i="2" s="1"/>
  <c r="A815" i="2" s="1"/>
  <c r="A816" i="2" s="1"/>
  <c r="A817" i="2" s="1"/>
  <c r="A818" i="2" s="1"/>
  <c r="A819" i="2" s="1"/>
  <c r="A820" i="2" s="1"/>
  <c r="A821" i="2" s="1"/>
  <c r="A822" i="2" s="1"/>
  <c r="A823" i="2" s="1"/>
  <c r="A824" i="2" s="1"/>
  <c r="A825" i="2" s="1"/>
  <c r="A826" i="2" s="1"/>
  <c r="A827" i="2" s="1"/>
  <c r="A828" i="2" s="1"/>
  <c r="A829" i="2" s="1"/>
  <c r="A830" i="2" s="1"/>
  <c r="A831" i="2" s="1"/>
  <c r="A832" i="2" s="1"/>
  <c r="A833" i="2" s="1"/>
  <c r="A834" i="2" s="1"/>
  <c r="A835" i="2" s="1"/>
  <c r="A836" i="2" s="1"/>
  <c r="A837" i="2" s="1"/>
  <c r="A838" i="2" s="1"/>
  <c r="A839" i="2" s="1"/>
  <c r="A840" i="2" s="1"/>
  <c r="A841" i="2" s="1"/>
  <c r="A842" i="2" s="1"/>
  <c r="A843" i="2" s="1"/>
  <c r="A844" i="2" s="1"/>
  <c r="A845" i="2" s="1"/>
  <c r="A846" i="2" s="1"/>
  <c r="A847" i="2" s="1"/>
  <c r="A848" i="2" s="1"/>
  <c r="A849" i="2" s="1"/>
  <c r="A850" i="2" s="1"/>
  <c r="A851" i="2" s="1"/>
  <c r="A852" i="2" s="1"/>
  <c r="A853" i="2" s="1"/>
  <c r="A854" i="2" s="1"/>
  <c r="A855" i="2" s="1"/>
  <c r="A856" i="2" s="1"/>
  <c r="A857" i="2" s="1"/>
  <c r="A858" i="2" s="1"/>
  <c r="A859" i="2" s="1"/>
  <c r="A860" i="2" s="1"/>
  <c r="A861" i="2" s="1"/>
  <c r="A862" i="2" s="1"/>
  <c r="A863" i="2" s="1"/>
  <c r="A864" i="2" s="1"/>
  <c r="A865" i="2" s="1"/>
  <c r="A866" i="2" s="1"/>
  <c r="A867" i="2" s="1"/>
  <c r="A868" i="2" s="1"/>
  <c r="A869" i="2" s="1"/>
  <c r="A870" i="2" s="1"/>
  <c r="A871" i="2" s="1"/>
  <c r="A872" i="2" s="1"/>
  <c r="A873" i="2" s="1"/>
  <c r="A874" i="2" s="1"/>
  <c r="A875" i="2" s="1"/>
  <c r="A876" i="2" s="1"/>
  <c r="A877" i="2" s="1"/>
  <c r="A878" i="2" s="1"/>
  <c r="A879" i="2" s="1"/>
  <c r="A880" i="2" s="1"/>
  <c r="A881" i="2" s="1"/>
  <c r="A882" i="2" s="1"/>
  <c r="A883" i="2" s="1"/>
  <c r="A884" i="2" s="1"/>
  <c r="A885" i="2" s="1"/>
  <c r="A886" i="2" s="1"/>
  <c r="A887" i="2" s="1"/>
  <c r="A888" i="2" s="1"/>
  <c r="A889" i="2" s="1"/>
  <c r="A890" i="2" s="1"/>
  <c r="A891" i="2" s="1"/>
  <c r="A892" i="2" s="1"/>
  <c r="A893" i="2" s="1"/>
  <c r="A894" i="2" s="1"/>
  <c r="A895" i="2" s="1"/>
  <c r="J924" i="2" l="1"/>
  <c r="J922" i="2"/>
  <c r="K909" i="2"/>
  <c r="A1" i="10"/>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32" i="10"/>
  <c r="A233" i="10"/>
  <c r="A234" i="10"/>
  <c r="A235" i="10"/>
  <c r="A236" i="10"/>
  <c r="A237" i="10"/>
  <c r="A238" i="10"/>
  <c r="A239" i="10"/>
  <c r="A240" i="10"/>
  <c r="A241" i="10"/>
  <c r="A242" i="10"/>
  <c r="A243" i="10"/>
  <c r="A244" i="10"/>
  <c r="A245" i="10"/>
  <c r="A277" i="10"/>
  <c r="A278" i="10"/>
  <c r="A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269" i="9"/>
  <c r="A270" i="9"/>
  <c r="A271" i="9"/>
  <c r="A272" i="9"/>
  <c r="A273" i="9"/>
  <c r="A316" i="9"/>
  <c r="B138" i="9"/>
  <c r="B139" i="9"/>
  <c r="B223" i="9"/>
  <c r="B224" i="9"/>
  <c r="B225" i="9"/>
  <c r="B226" i="9"/>
  <c r="B227" i="9"/>
  <c r="B228" i="9"/>
  <c r="B229" i="9"/>
  <c r="B230" i="9"/>
  <c r="B231" i="9"/>
  <c r="B232" i="9"/>
  <c r="B233" i="9"/>
  <c r="B234" i="9"/>
  <c r="B235" i="9"/>
  <c r="B236" i="9"/>
  <c r="B237" i="9"/>
  <c r="B238" i="9"/>
  <c r="B239" i="9"/>
  <c r="B240" i="9"/>
  <c r="B241" i="9"/>
  <c r="B187" i="9"/>
  <c r="B188" i="9"/>
  <c r="B189" i="9"/>
  <c r="B190" i="9"/>
  <c r="B191" i="9"/>
  <c r="B192" i="9"/>
  <c r="B193" i="9"/>
  <c r="B194" i="9"/>
  <c r="B195" i="9"/>
  <c r="B196" i="9"/>
  <c r="B197" i="9"/>
  <c r="B198" i="9"/>
  <c r="B1" i="9"/>
  <c r="B2" i="9"/>
  <c r="B3" i="9"/>
  <c r="B4" i="9"/>
  <c r="B5" i="9"/>
  <c r="B6" i="9"/>
  <c r="B7" i="9"/>
  <c r="B8" i="9"/>
  <c r="B9" i="9"/>
  <c r="B10" i="9"/>
  <c r="B11" i="9"/>
  <c r="B12" i="9"/>
  <c r="B13" i="9"/>
  <c r="B14" i="9"/>
  <c r="B15" i="9"/>
  <c r="B143" i="9"/>
  <c r="B144" i="9"/>
  <c r="B252" i="9"/>
  <c r="B253" i="9"/>
  <c r="B254" i="9"/>
  <c r="B255" i="9"/>
  <c r="B256" i="9"/>
  <c r="B257" i="9"/>
  <c r="B258" i="9"/>
  <c r="B259" i="9"/>
  <c r="B260" i="9"/>
  <c r="B261" i="9"/>
  <c r="B262" i="9"/>
  <c r="B263" i="9"/>
  <c r="B16" i="9"/>
  <c r="B199" i="9"/>
  <c r="B145" i="9"/>
  <c r="B17" i="9"/>
  <c r="B200" i="9"/>
  <c r="B18" i="9"/>
  <c r="B19" i="9"/>
  <c r="B146" i="9"/>
  <c r="B264" i="9"/>
  <c r="B147" i="9"/>
  <c r="B265" i="9"/>
  <c r="B242" i="9"/>
  <c r="B20" i="9"/>
  <c r="B148" i="9"/>
  <c r="B201" i="9"/>
  <c r="B280" i="9"/>
  <c r="B281" i="9"/>
  <c r="B282" i="9"/>
  <c r="B283" i="9"/>
  <c r="B284" i="9"/>
  <c r="B285" i="9"/>
  <c r="B286" i="9"/>
  <c r="B287" i="9"/>
  <c r="B288" i="9"/>
  <c r="B289" i="9"/>
  <c r="B290" i="9"/>
  <c r="B291" i="9"/>
  <c r="B292" i="9"/>
  <c r="B293" i="9"/>
  <c r="B294" i="9"/>
  <c r="B295" i="9"/>
  <c r="B111" i="9"/>
  <c r="B112" i="9"/>
  <c r="B113" i="9"/>
  <c r="B176" i="9"/>
  <c r="B21" i="9"/>
  <c r="B22" i="9"/>
  <c r="B23" i="9"/>
  <c r="B24" i="9"/>
  <c r="B25" i="9"/>
  <c r="B26" i="9"/>
  <c r="B27" i="9"/>
  <c r="B28" i="9"/>
  <c r="B29" i="9"/>
  <c r="B30" i="9"/>
  <c r="B31" i="9"/>
  <c r="B32" i="9"/>
  <c r="B33" i="9"/>
  <c r="B34" i="9"/>
  <c r="B35" i="9"/>
  <c r="B36" i="9"/>
  <c r="B37" i="9"/>
  <c r="B38" i="9"/>
  <c r="B39" i="9"/>
  <c r="B40" i="9"/>
  <c r="B41" i="9"/>
  <c r="B42" i="9"/>
  <c r="B43" i="9"/>
  <c r="B44" i="9"/>
  <c r="B114" i="9"/>
  <c r="B149" i="9"/>
  <c r="B150" i="9"/>
  <c r="B151" i="9"/>
  <c r="B152" i="9"/>
  <c r="B153" i="9"/>
  <c r="B154" i="9"/>
  <c r="B155" i="9"/>
  <c r="B156" i="9"/>
  <c r="B45" i="9"/>
  <c r="B46" i="9"/>
  <c r="B47" i="9"/>
  <c r="B48" i="9"/>
  <c r="B49" i="9"/>
  <c r="B50" i="9"/>
  <c r="B51" i="9"/>
  <c r="B52" i="9"/>
  <c r="B53" i="9"/>
  <c r="B54" i="9"/>
  <c r="B55" i="9"/>
  <c r="B56" i="9"/>
  <c r="B57" i="9"/>
  <c r="B115" i="9"/>
  <c r="B116" i="9"/>
  <c r="B117" i="9"/>
  <c r="B118" i="9"/>
  <c r="B119" i="9"/>
  <c r="B120" i="9"/>
  <c r="B121" i="9"/>
  <c r="B122" i="9"/>
  <c r="B123" i="9"/>
  <c r="B124" i="9"/>
  <c r="B125" i="9"/>
  <c r="B126" i="9"/>
  <c r="B127" i="9"/>
  <c r="B58" i="9"/>
  <c r="B269" i="9"/>
  <c r="B296" i="9"/>
  <c r="B210" i="9"/>
  <c r="B202" i="9"/>
  <c r="B177" i="9"/>
  <c r="B297" i="9"/>
  <c r="B203" i="9"/>
  <c r="B298" i="9"/>
  <c r="B204" i="9"/>
  <c r="B157" i="9"/>
  <c r="B299" i="9"/>
  <c r="B300" i="9"/>
  <c r="B301" i="9"/>
  <c r="B302" i="9"/>
  <c r="B303" i="9"/>
  <c r="B158" i="9"/>
  <c r="B128" i="9"/>
  <c r="B164" i="9"/>
  <c r="B165" i="9"/>
  <c r="B166" i="9"/>
  <c r="B211" i="9"/>
  <c r="B212" i="9"/>
  <c r="B213" i="9"/>
  <c r="B59" i="9"/>
  <c r="B68" i="9"/>
  <c r="B69" i="9"/>
  <c r="B70" i="9"/>
  <c r="B71" i="9"/>
  <c r="B72" i="9"/>
  <c r="B73" i="9"/>
  <c r="B74" i="9"/>
  <c r="B75" i="9"/>
  <c r="B76" i="9"/>
  <c r="B77" i="9"/>
  <c r="B78" i="9"/>
  <c r="B84" i="9"/>
  <c r="B85" i="9"/>
  <c r="B86" i="9"/>
  <c r="B316" i="9"/>
  <c r="B129" i="9"/>
  <c r="B130" i="9"/>
  <c r="B131" i="9"/>
  <c r="B178" i="9"/>
  <c r="B179" i="9"/>
  <c r="B180" i="9"/>
  <c r="B181" i="9"/>
  <c r="B60" i="9"/>
  <c r="B87" i="9"/>
  <c r="B61" i="9"/>
  <c r="B88" i="9"/>
  <c r="B89" i="9"/>
  <c r="B90" i="9"/>
  <c r="B91" i="9"/>
  <c r="B92" i="9"/>
  <c r="B93" i="9"/>
  <c r="B94" i="9"/>
  <c r="B205" i="9"/>
  <c r="B167" i="9"/>
  <c r="B168" i="9"/>
  <c r="B169" i="9"/>
  <c r="B159" i="9"/>
  <c r="B206" i="9"/>
  <c r="B214" i="9"/>
  <c r="B215" i="9"/>
  <c r="B216" i="9"/>
  <c r="B217" i="9"/>
  <c r="B218" i="9"/>
  <c r="B304" i="9"/>
  <c r="B305" i="9"/>
  <c r="B306" i="9"/>
  <c r="B307" i="9"/>
  <c r="B308" i="9"/>
  <c r="B102" i="9"/>
  <c r="B95" i="9"/>
  <c r="B270" i="9"/>
  <c r="B271" i="9"/>
  <c r="B272" i="9"/>
  <c r="B273" i="9"/>
</calcChain>
</file>

<file path=xl/sharedStrings.xml><?xml version="1.0" encoding="utf-8"?>
<sst xmlns="http://schemas.openxmlformats.org/spreadsheetml/2006/main" count="9760" uniqueCount="2311">
  <si>
    <t>序号</t>
  </si>
  <si>
    <t>课程名称</t>
  </si>
  <si>
    <t>课程类别</t>
  </si>
  <si>
    <t>是否专业主干课程</t>
  </si>
  <si>
    <t>课程类型</t>
  </si>
  <si>
    <t>理论学时</t>
  </si>
  <si>
    <t>实践学时</t>
  </si>
  <si>
    <t>授课教师</t>
  </si>
  <si>
    <t>考核方式</t>
  </si>
  <si>
    <t>面向年级</t>
  </si>
  <si>
    <t>本专业修读课程学生数</t>
  </si>
  <si>
    <t xml:space="preserve">注：
1、本表中的课程是指本学年度内（上年的9月1日，至本年的8月31日止）开出的课程。
2、“课程类别”按照认证标准分为四类：数学与自然科学类课程；工程基础类、专业基础类与专业类；工程实践与毕业设计类；人文社会科学类通识教育。
3、“课程类型”指必修或选修。
4、“考核方式”指考试或考查。
5、“专业技术职称”指教授、副教授、讲师、助教，或其他正高级、其他副高级、其他中级、其他初级、未评级。
</t>
  </si>
  <si>
    <t>表3.2  近三年学生毕业设计（论文）</t>
  </si>
  <si>
    <t>年份</t>
  </si>
  <si>
    <t>学号</t>
  </si>
  <si>
    <t>姓名</t>
  </si>
  <si>
    <t>毕业设计(论文）</t>
  </si>
  <si>
    <t>指导教师</t>
  </si>
  <si>
    <t>成绩评定（分数）</t>
  </si>
  <si>
    <t>题目</t>
  </si>
  <si>
    <t>类型</t>
  </si>
  <si>
    <t>类别</t>
  </si>
  <si>
    <t>专业主干课程名称</t>
  </si>
  <si>
    <t>毕业要求</t>
  </si>
  <si>
    <t>毕业要求1</t>
  </si>
  <si>
    <t>毕业要求2</t>
  </si>
  <si>
    <t>毕业要求3</t>
  </si>
  <si>
    <t>毕业要求4</t>
  </si>
  <si>
    <t>毕业要求5</t>
  </si>
  <si>
    <t>毕业要求6</t>
  </si>
  <si>
    <t>毕业要求7</t>
  </si>
  <si>
    <t>毕业要求8</t>
  </si>
  <si>
    <t>毕业要求9</t>
  </si>
  <si>
    <t>毕业要求10</t>
  </si>
  <si>
    <t>毕业要求11</t>
  </si>
  <si>
    <t>毕业要求12</t>
  </si>
  <si>
    <t>微积分A(Ⅰ)</t>
  </si>
  <si>
    <t>√</t>
  </si>
  <si>
    <t>微积分A(Ⅱ)</t>
  </si>
  <si>
    <t>大学物理C(Ⅰ)</t>
  </si>
  <si>
    <t>大学物理C(Ⅱ)</t>
  </si>
  <si>
    <t>线性代数</t>
  </si>
  <si>
    <t>概率与数理统计</t>
  </si>
  <si>
    <t>普通化学</t>
  </si>
  <si>
    <t>物理化学</t>
  </si>
  <si>
    <t>工程制图</t>
  </si>
  <si>
    <t>电工学C</t>
  </si>
  <si>
    <t>大学计算机基础</t>
  </si>
  <si>
    <t>高级语言程序设计（C语言程序设计）</t>
  </si>
  <si>
    <t>工程力学</t>
  </si>
  <si>
    <t>机械设计基础</t>
  </si>
  <si>
    <t>材料科学基础</t>
  </si>
  <si>
    <t>材料近代研究方法</t>
  </si>
  <si>
    <t>材料物理性能</t>
  </si>
  <si>
    <t>材料科学与工程导论</t>
  </si>
  <si>
    <t>大学物理实验</t>
  </si>
  <si>
    <t>普通化学实验</t>
  </si>
  <si>
    <t>材料科学与工程基础实验</t>
  </si>
  <si>
    <t>机械设计基础课程设计</t>
  </si>
  <si>
    <t>金工实习</t>
  </si>
  <si>
    <t>认识实习</t>
  </si>
  <si>
    <t>生产实习</t>
  </si>
  <si>
    <t>毕业设计及论文</t>
  </si>
  <si>
    <t>AutoCAD设计</t>
  </si>
  <si>
    <t>工厂工艺设计</t>
  </si>
  <si>
    <t>综合实验</t>
  </si>
  <si>
    <t>思想道德修养和法律基础</t>
  </si>
  <si>
    <t>中国近代史纲要</t>
  </si>
  <si>
    <t>毛泽东思想和中国特色社会主义理论体系概论（上）</t>
  </si>
  <si>
    <t>毛泽东思想和中国特色社会主义理论体系概论（下）</t>
  </si>
  <si>
    <t>马克思主义基本原理</t>
  </si>
  <si>
    <t>形势与政策</t>
  </si>
  <si>
    <t>体育（Ⅰ）</t>
  </si>
  <si>
    <t>体育（Ⅱ）</t>
  </si>
  <si>
    <t>体育（Ⅲ）</t>
  </si>
  <si>
    <t>体育（Ⅳ）</t>
  </si>
  <si>
    <t>军事理论</t>
  </si>
  <si>
    <t>大学英语读写（Ⅰ）</t>
  </si>
  <si>
    <t>大学英语听说（Ⅰ）</t>
  </si>
  <si>
    <t>大学英语读写（Ⅱ）</t>
  </si>
  <si>
    <t>大学英语听说（Ⅱ）</t>
  </si>
  <si>
    <t>大学英语读写（Ⅲ）</t>
  </si>
  <si>
    <t>大学英语听说（Ⅲ）</t>
  </si>
  <si>
    <t>大学英语读写（Ⅳ）</t>
  </si>
  <si>
    <t>大学英语听说（Ⅳ）</t>
  </si>
  <si>
    <t>注：
若课程支撑某条毕业要求，在有对应关系的框内填“√”</t>
  </si>
  <si>
    <t>表3.3.2 专业主干课程对本专业（无机非方向）毕业要求的支持矩阵图</t>
  </si>
  <si>
    <t>无机材料科学</t>
  </si>
  <si>
    <t>无机材料热工基础</t>
  </si>
  <si>
    <t>无机材料机械设备</t>
  </si>
  <si>
    <t>无机材料工程概论</t>
  </si>
  <si>
    <t>岩相学</t>
  </si>
  <si>
    <t>无机复合材料学</t>
  </si>
  <si>
    <t>水泥工艺学</t>
  </si>
  <si>
    <t>功能材料设计与制备</t>
  </si>
  <si>
    <t>耐火材料工艺学</t>
  </si>
  <si>
    <t>陶瓷工艺原理</t>
  </si>
  <si>
    <t>窑炉设计</t>
  </si>
  <si>
    <t>艾兵瑶</t>
  </si>
  <si>
    <t>赵红亮</t>
  </si>
  <si>
    <t>程应华</t>
  </si>
  <si>
    <t>韩军龙</t>
  </si>
  <si>
    <t>吴继龙</t>
  </si>
  <si>
    <t>蒋小军</t>
  </si>
  <si>
    <t>工程设计</t>
  </si>
  <si>
    <t>李杏瑞</t>
  </si>
  <si>
    <t>赵才坤</t>
  </si>
  <si>
    <t>李孝政</t>
  </si>
  <si>
    <t>郑天成</t>
  </si>
  <si>
    <t>郭洁琼</t>
  </si>
  <si>
    <t>汤文博</t>
  </si>
  <si>
    <t>潘朝梁</t>
  </si>
  <si>
    <t>王光鹏</t>
  </si>
  <si>
    <t>马国强</t>
  </si>
  <si>
    <t>李永刚</t>
  </si>
  <si>
    <t>周俊峰</t>
  </si>
  <si>
    <t>陈静洪</t>
  </si>
  <si>
    <t>张海浪</t>
  </si>
  <si>
    <t>哈兹列特连铸连轧铝熔体中夹杂物的研究</t>
  </si>
  <si>
    <t>卢广玺</t>
  </si>
  <si>
    <t>杨亚飞</t>
  </si>
  <si>
    <t>张宝林</t>
  </si>
  <si>
    <t>王谦谦</t>
  </si>
  <si>
    <t>锡对蠕墨铸铁组织和性能的影响</t>
  </si>
  <si>
    <t>孙玉福</t>
  </si>
  <si>
    <t>脱硫剂氧化钙碳酸化及抗水化性能研究</t>
  </si>
  <si>
    <t>多元低合金耐磨铸钢开裂机理的研究</t>
  </si>
  <si>
    <t>孙国瑞</t>
  </si>
  <si>
    <t>马江涛</t>
  </si>
  <si>
    <t>王胜利</t>
  </si>
  <si>
    <t>利用可回收合金粉末制备焊接材料新技术</t>
  </si>
  <si>
    <t>潘继民</t>
  </si>
  <si>
    <t>李瑞峰</t>
  </si>
  <si>
    <t>氧对银基钎料及钎焊接头组织与性能的影响</t>
  </si>
  <si>
    <t>王军贺</t>
  </si>
  <si>
    <t>氩弧熔覆高熵合金涂层的组织及性能研究</t>
  </si>
  <si>
    <t>稀土镁合金电阻焊先进连接成型技术</t>
  </si>
  <si>
    <t>陶裕雄</t>
  </si>
  <si>
    <t>摩托车汽缸体压铸工艺参数优化</t>
  </si>
  <si>
    <t>张春香</t>
  </si>
  <si>
    <t>镁合金锌系磷化工艺及磷化膜性能研究</t>
  </si>
  <si>
    <t>姚俊涛</t>
  </si>
  <si>
    <t>李增利</t>
  </si>
  <si>
    <t>堆焊中碳钢焊接热影响区组织与显微硬度的研究</t>
  </si>
  <si>
    <t>林慧晶</t>
  </si>
  <si>
    <t>刘胜新</t>
  </si>
  <si>
    <t>马一丹</t>
  </si>
  <si>
    <t>许国立</t>
  </si>
  <si>
    <t>利用可回收合金粉末制备焊条新技术</t>
  </si>
  <si>
    <t>张亚荣</t>
  </si>
  <si>
    <t>赵益弘</t>
  </si>
  <si>
    <t>王京博</t>
  </si>
  <si>
    <t>李福山</t>
  </si>
  <si>
    <t>刘贤浪</t>
  </si>
  <si>
    <t>宋可欣</t>
  </si>
  <si>
    <t>钕铁硼双相纳米永磁材料的制备</t>
  </si>
  <si>
    <t>杜佳梅</t>
  </si>
  <si>
    <t>高性能汽车用快淬钕铁硼双相纳米永磁材料的制备</t>
  </si>
  <si>
    <t>袁国华</t>
  </si>
  <si>
    <t>块体非晶合金的微观断貌与韧脆性转变机制的研究</t>
  </si>
  <si>
    <t>李笨笨</t>
  </si>
  <si>
    <t>黎欣欣</t>
  </si>
  <si>
    <t>含碳化钨高铬铸铁高频堆焊层性能的研究</t>
  </si>
  <si>
    <t>吴振卿</t>
  </si>
  <si>
    <t>焦炭振动筛用中碳低合金钢耐磨筛板的研究</t>
  </si>
  <si>
    <t>复合锤头双液双金属复合铸造工艺的研究</t>
  </si>
  <si>
    <t>都亚仙</t>
  </si>
  <si>
    <t>关绍康</t>
  </si>
  <si>
    <t>郭瑞明</t>
  </si>
  <si>
    <t>王利国</t>
  </si>
  <si>
    <t>谢鸿燕</t>
  </si>
  <si>
    <t>电解铜箔添加剂及其工艺的研究</t>
  </si>
  <si>
    <t>赵子龙</t>
  </si>
  <si>
    <t>王艳华</t>
  </si>
  <si>
    <t>生物镁合金表面阶梯涂层制备新工艺</t>
  </si>
  <si>
    <t>朱世杰</t>
  </si>
  <si>
    <t>马海旭</t>
  </si>
  <si>
    <t>刘慧娴</t>
  </si>
  <si>
    <t>马百丰</t>
  </si>
  <si>
    <t>血管支架镁合金表面硅烷预处理与及壳聚糖涂层的制备与性能研究</t>
  </si>
  <si>
    <t>夏兴峰</t>
  </si>
  <si>
    <t>张智超</t>
  </si>
  <si>
    <t>等离子喷涂距离对钢带涂层结合强度的影响</t>
  </si>
  <si>
    <t>李庆奎</t>
  </si>
  <si>
    <t>张锐锋</t>
  </si>
  <si>
    <t>张蒙生</t>
  </si>
  <si>
    <t>李祥飞</t>
  </si>
  <si>
    <t>刘俊磊</t>
  </si>
  <si>
    <t>王校森</t>
  </si>
  <si>
    <t>胡俊华</t>
  </si>
  <si>
    <t>张雨辰</t>
  </si>
  <si>
    <t>宽光谱吸收锰掺杂二氧化钛光催化剂的制备及性能研究</t>
  </si>
  <si>
    <t>薛淑孟</t>
  </si>
  <si>
    <t>李传帅</t>
  </si>
  <si>
    <t>张争明</t>
  </si>
  <si>
    <t>吕玉龙</t>
  </si>
  <si>
    <t>宋晓庆</t>
  </si>
  <si>
    <t>杨凯军</t>
  </si>
  <si>
    <t>吴文化</t>
  </si>
  <si>
    <t>氧化铝包覆氢化钛生产工艺的研究</t>
  </si>
  <si>
    <t>米帅帅</t>
  </si>
  <si>
    <t>邱春光</t>
  </si>
  <si>
    <t>王天军</t>
  </si>
  <si>
    <t>用氢化钛发泡剂制作泡沫铝工艺的研究</t>
  </si>
  <si>
    <t>郭晓开</t>
  </si>
  <si>
    <t>胡尧强</t>
  </si>
  <si>
    <t>申龙飞</t>
  </si>
  <si>
    <t>张志博</t>
  </si>
  <si>
    <t>蛋白质模板法制备钴氧化物纳米材料的研究</t>
  </si>
  <si>
    <t>谢银德</t>
  </si>
  <si>
    <t>张  能</t>
  </si>
  <si>
    <t>郭  浩</t>
  </si>
  <si>
    <t>从  侃</t>
  </si>
  <si>
    <t>夏   飞</t>
  </si>
  <si>
    <t>谭   政</t>
  </si>
  <si>
    <t>邓  辉</t>
  </si>
  <si>
    <t>崔  刚</t>
  </si>
  <si>
    <t>付  任</t>
  </si>
  <si>
    <t>温  飞</t>
  </si>
  <si>
    <t>杨  林</t>
  </si>
  <si>
    <t>张  朋</t>
  </si>
  <si>
    <t>阎  乾</t>
  </si>
  <si>
    <t>付  波</t>
  </si>
  <si>
    <t>柳  锐</t>
  </si>
  <si>
    <t>赵  康</t>
  </si>
  <si>
    <t>罗  旋</t>
  </si>
  <si>
    <t>张  翔</t>
  </si>
  <si>
    <t>张  强</t>
  </si>
  <si>
    <t>石  岩</t>
  </si>
  <si>
    <t>王  嵩</t>
  </si>
  <si>
    <t>何  坤</t>
  </si>
  <si>
    <t>刘胜新(龙伟民*)</t>
  </si>
  <si>
    <t>刘胜新(黄智泉*)</t>
  </si>
  <si>
    <t>Ti-6Al-4V合金渗硼层组织对性能的影响</t>
  </si>
  <si>
    <t>TC4合金渗锰的研究</t>
  </si>
  <si>
    <t>用TiH2发泡剂制作泡沫铝工艺的研究</t>
  </si>
  <si>
    <t>Ti-6Al-4V合金渗锰层性能的研究</t>
  </si>
  <si>
    <t>用化学法制备包覆Al2O3的TiH2粉末的研究</t>
  </si>
  <si>
    <t>钛及TC4合金渗锰研究</t>
  </si>
  <si>
    <t>温度对TC4合金渗硼层的影响</t>
  </si>
  <si>
    <t>水热法合成Fe/B掺杂二氧化钛纳米材料及性能表征</t>
  </si>
  <si>
    <t>反应扩散法制备Mg2Si做锂离子电池负极</t>
  </si>
  <si>
    <t>远源等离子溅射法制备Nb掺杂TiO2基透明导电薄膜</t>
  </si>
  <si>
    <t>Mg2Si/C作为锂离子负极材料的探索</t>
  </si>
  <si>
    <t>溶胶-凝胶＋水热法制备Fe掺杂TiO2及其性能的表征</t>
  </si>
  <si>
    <t>SnCu对AZ91镁合金热烈性和流动性的影响</t>
  </si>
  <si>
    <t>稀土和锰对AZ61镁合金挤压材组织的影响</t>
  </si>
  <si>
    <t>退火处理对8030铝合金导线性能及组织的影响</t>
  </si>
  <si>
    <t>AZ31镁合金中针状稀土相的形成热力学研究</t>
  </si>
  <si>
    <t>微量B和RE元素对8030铝合金组织和性能的影响</t>
  </si>
  <si>
    <t>稀土和锰对挤压态AZ61镁合金力学性能的影响</t>
  </si>
  <si>
    <t>活性元素对AZ91镁合金组织的影响</t>
  </si>
  <si>
    <t>Zr对Mg-Zn-Y-Nd血管支架用镁合金组织及性能的影响</t>
  </si>
  <si>
    <t>ECAP工艺对血管支架用Mg-Zn-Y-Nd-Zr合金组织和性能的影响</t>
  </si>
  <si>
    <t>冷轧及热处理对LA91镁锂合金显微组织及力学性能的影响</t>
  </si>
  <si>
    <t>搅拌摩擦工艺对生物医用镁合金Mg-Zn-Y-Nd组织和性能的影响</t>
  </si>
  <si>
    <t>搅拌摩擦加工对生物医用Mg-Zn-Ca镁合金组织和性能的影响</t>
  </si>
  <si>
    <t>医用Mg-Zn-Ca合金表面HA/MgF2复合涂层的制备与表征</t>
  </si>
  <si>
    <t>高压扭转圈数对生物Mg-Zn-Ca合金显微组织和力学性能的影响</t>
  </si>
  <si>
    <t>Mg-Zn-Ca生物镁合金微弧氧化涂层的腐蚀机理分析</t>
  </si>
  <si>
    <t>200系不锈钢深度冷作硬化后电阻焊焊缝组织性能的研究</t>
  </si>
  <si>
    <t>NdFeB永磁材料晶化工艺的研究</t>
  </si>
  <si>
    <t>新型Fe基非晶合金软磁性能研究</t>
  </si>
  <si>
    <t>Fe基非晶态合金软磁性能的研究</t>
  </si>
  <si>
    <t>铟对Ag20CuZn无镉钎料组织及性能的影响</t>
  </si>
  <si>
    <t>La含量对Mg-3%Al合金组织及耐蚀性的影响</t>
  </si>
  <si>
    <t>锡元素对AgCuZn钎料组织和性能的影响</t>
  </si>
  <si>
    <t>Ce含量对Mg-3%Al合金组织及耐蚀性能的影响</t>
  </si>
  <si>
    <t>Sr对ZA104镁合金显微组织和力学性能的影响</t>
  </si>
  <si>
    <t>Nb和热处理工艺对低合金钢组织和性能的影响</t>
  </si>
  <si>
    <t>钼对CADI组织及性能的影响</t>
  </si>
  <si>
    <t>高锰钢/硬质合金镶嵌工艺的研究</t>
  </si>
  <si>
    <t>非真空熔覆含WC镍基合金粉末覆层组织和性能研究</t>
  </si>
  <si>
    <t>AlTiB对AA5052铝合金流动性及细化效果的研究</t>
  </si>
  <si>
    <t>哈兹列特连铸连轧AA5052铝合金铸嘴挂渣机理分析</t>
  </si>
  <si>
    <t>哈兹列特连铸连轧AA5754铝合金组织与性能分析</t>
  </si>
  <si>
    <t>Si对高锌铝合金摩擦磨损性能的影响</t>
  </si>
  <si>
    <t>Si对高锌铝合金组织和性能的影响</t>
  </si>
  <si>
    <t>Si、Sr对高锌铝合金组织和性能的影响</t>
  </si>
  <si>
    <t>Si、Sr对高锌铝合金摩擦磨损性能的影响</t>
  </si>
  <si>
    <t>Al-Ti-C体系的反应机理研究</t>
  </si>
  <si>
    <t>燃烧合成制备高TiC含量Al基复合材料研究</t>
  </si>
  <si>
    <t>TIG堆焊碳化钛增强不锈钢基复合材料研究</t>
  </si>
  <si>
    <t>氩弧熔覆TiCp／高锰钢基复合材料覆层研究</t>
  </si>
  <si>
    <t>氩弧熔化制备TiC颗粒增强铝基复合材料研究</t>
  </si>
  <si>
    <t>55%SiCp/Al复合材料电阻点焊焊接模拟与理论分析</t>
  </si>
  <si>
    <t>55%SiCp/Al基复合材料电阻点焊工艺研究及微观形貌分析</t>
  </si>
  <si>
    <t>100/20t-22.5m桥式起重机箱型主梁结构和焊接工艺设计及WCAPP系统浅析</t>
  </si>
  <si>
    <t>25/5t-31.5m桥式起重机箱型主梁结构、焊接工艺设计及WCAPP初探</t>
  </si>
  <si>
    <t>高温均匀化退火对铸轧1235双零铝箔毛料显微组织的影响</t>
  </si>
  <si>
    <t>退火工艺对3004铝合金显微组织及性能的影响</t>
  </si>
  <si>
    <t>退火工艺对含Ti的5052铝箔显微组织和性能的影响</t>
  </si>
  <si>
    <t>电磁场对Al-3Ti-0.2C-5Sr中间合金显微组织及细化性能的影响</t>
  </si>
  <si>
    <t>退火工艺对3003铝合金箔显微组织和性能的影响</t>
  </si>
  <si>
    <t>Al-Ti-Sr相的电子显微分析</t>
  </si>
  <si>
    <t>刘胜新(龙伟民*)</t>
    <phoneticPr fontId="12" type="noConversion"/>
  </si>
  <si>
    <t>专任</t>
  </si>
  <si>
    <t>专任</t>
    <phoneticPr fontId="12" type="noConversion"/>
  </si>
  <si>
    <t>陈  巧</t>
  </si>
  <si>
    <t>周冉冉</t>
  </si>
  <si>
    <t>王春枫</t>
  </si>
  <si>
    <t>张寒露</t>
  </si>
  <si>
    <t>张瑜瑜</t>
  </si>
  <si>
    <t>王希虎</t>
  </si>
  <si>
    <t>崔彩霞</t>
  </si>
  <si>
    <t>冯  颖</t>
  </si>
  <si>
    <t>全明明</t>
  </si>
  <si>
    <t>孙淑苗</t>
  </si>
  <si>
    <t>张含玉</t>
  </si>
  <si>
    <t>肖海林</t>
  </si>
  <si>
    <t>刘子龙</t>
  </si>
  <si>
    <t>卢冰冰</t>
  </si>
  <si>
    <t>李佳俊</t>
  </si>
  <si>
    <t>闫彬彬</t>
  </si>
  <si>
    <t>李瑞娟</t>
  </si>
  <si>
    <t>夏经天</t>
  </si>
  <si>
    <t>柴宝燕</t>
  </si>
  <si>
    <t>王田田</t>
  </si>
  <si>
    <t>高  原</t>
  </si>
  <si>
    <t>辛梦娇</t>
  </si>
  <si>
    <t>肖  玲</t>
  </si>
  <si>
    <t>林  杰</t>
  </si>
  <si>
    <t>李亚楠</t>
  </si>
  <si>
    <t>宋静文</t>
  </si>
  <si>
    <t>李  品</t>
  </si>
  <si>
    <t>阎能磊</t>
  </si>
  <si>
    <t>张展硕</t>
  </si>
  <si>
    <t>马红红</t>
  </si>
  <si>
    <t>张  庆</t>
  </si>
  <si>
    <t>卢冰洁</t>
  </si>
  <si>
    <t>郑亚然</t>
  </si>
  <si>
    <t>方忠旺</t>
  </si>
  <si>
    <t>马  浩</t>
  </si>
  <si>
    <t>刘建红</t>
  </si>
  <si>
    <t>刘  宁</t>
  </si>
  <si>
    <t>朱  月</t>
  </si>
  <si>
    <t>方秋丽</t>
  </si>
  <si>
    <t>付琪琪</t>
  </si>
  <si>
    <t>张云飞</t>
  </si>
  <si>
    <t>王亚娟</t>
  </si>
  <si>
    <t>侯  丹</t>
  </si>
  <si>
    <t>郭小腾</t>
  </si>
  <si>
    <t>王亚飞</t>
  </si>
  <si>
    <t>张振丰</t>
  </si>
  <si>
    <t>施冬玲</t>
  </si>
  <si>
    <t>张存宝</t>
  </si>
  <si>
    <t>王  娟</t>
  </si>
  <si>
    <t>赫亚军</t>
  </si>
  <si>
    <t>李世召</t>
  </si>
  <si>
    <t>李  雪</t>
  </si>
  <si>
    <t>刘  转</t>
  </si>
  <si>
    <t>钱志晓</t>
  </si>
  <si>
    <t>韩赛赛</t>
  </si>
  <si>
    <t>张可升</t>
  </si>
  <si>
    <t>王冠亚</t>
  </si>
  <si>
    <t>黄健华</t>
  </si>
  <si>
    <t>武小娟</t>
  </si>
  <si>
    <t>张文静</t>
  </si>
  <si>
    <t>郑军伟</t>
  </si>
  <si>
    <t>宋海利</t>
  </si>
  <si>
    <t>王肃静</t>
  </si>
  <si>
    <t>万佳佳</t>
  </si>
  <si>
    <t>郭盈雪</t>
  </si>
  <si>
    <t>韩倩斐</t>
  </si>
  <si>
    <t>马  良</t>
  </si>
  <si>
    <t>马明盼</t>
  </si>
  <si>
    <t>宋承义</t>
  </si>
  <si>
    <t>温漾波</t>
  </si>
  <si>
    <t>于时尧</t>
  </si>
  <si>
    <t>张  芹</t>
  </si>
  <si>
    <t>崔宏伟</t>
  </si>
  <si>
    <t>崔新战</t>
  </si>
  <si>
    <t>杜  卫</t>
  </si>
  <si>
    <t>何  曼</t>
  </si>
  <si>
    <t>黄善强</t>
  </si>
  <si>
    <t>刘  琛</t>
  </si>
  <si>
    <t>孙元元</t>
  </si>
  <si>
    <t>汤胜军</t>
  </si>
  <si>
    <t>王俊海</t>
  </si>
  <si>
    <t>於秀君</t>
  </si>
  <si>
    <t>原  溢</t>
  </si>
  <si>
    <t>张  迪</t>
  </si>
  <si>
    <t>赵思豫</t>
  </si>
  <si>
    <t>李彦群</t>
  </si>
  <si>
    <t>罗源兵</t>
  </si>
  <si>
    <t>任向前</t>
  </si>
  <si>
    <t>王  杰</t>
  </si>
  <si>
    <t>赵林超</t>
  </si>
  <si>
    <t>石墨烯在超级电容器中的应用研究</t>
  </si>
  <si>
    <t>水热法制备V:ZnO纳米薄膜</t>
  </si>
  <si>
    <t>ZnO纳米线阵列的水热法制备研究</t>
  </si>
  <si>
    <t>基于压电效应的传感器</t>
  </si>
  <si>
    <t>α氧化铝/环氧树脂复合材料的制备</t>
  </si>
  <si>
    <t>氮化硅薄膜的制备与摩擦学性能</t>
  </si>
  <si>
    <t>染料敏化TiO2太阳能电池的制备</t>
  </si>
  <si>
    <t>水热法合成钛酸锂纳米线</t>
  </si>
  <si>
    <t>锂离子电池正极材料磷酸铁锂复合材料再生的研究</t>
  </si>
  <si>
    <t>ITO纳米粉体的制备及其光电性质研究</t>
  </si>
  <si>
    <t>酸解钢渣制备多元掺杂磷酸铁的研究</t>
  </si>
  <si>
    <t>AlN薄膜的溅射制备与紫外光电子探测器构建应用研究</t>
  </si>
  <si>
    <t>高导热铝基覆铜板用绝缘胶的涂布及其影响因素研究</t>
  </si>
  <si>
    <t>氧化铝包覆锰酸锂正极材料的制备及电化学性质研究</t>
  </si>
  <si>
    <t>水热法合成氧化锡空心微球</t>
  </si>
  <si>
    <t>VO2薄膜光学常数模拟</t>
  </si>
  <si>
    <t>微波热处理对矿渣微晶玻璃的晶化核化的研究</t>
  </si>
  <si>
    <t>Ca-Mg-Al-Si系微晶玻璃的制备与性能研究</t>
  </si>
  <si>
    <t>VO2/ATO复合薄膜的液相法制备及其光学性质研究</t>
  </si>
  <si>
    <t>耐火材料热膨胀失配界面结合对热震稳定性影响的研究</t>
  </si>
  <si>
    <t>微波碳热还原钢渣中的氧化铁转变为四氧化三铁</t>
  </si>
  <si>
    <t>氟化类金刚石薄膜的制备与性能研究</t>
  </si>
  <si>
    <t>片状氧化铝的合成及微观形貌控制</t>
  </si>
  <si>
    <t>AlN薄膜的外延生长与微观结构分析</t>
  </si>
  <si>
    <t>离子掺杂对熟料的强度影响及亚微观结构分析</t>
  </si>
  <si>
    <t>掺杂P2O5对高镁熟料的烧成及性能影响</t>
  </si>
  <si>
    <t>工业废渣掺入对水泥熟料性能的影响</t>
  </si>
  <si>
    <t>缓凝剂单掺及复掺对超缓凝混凝土性能的影响</t>
  </si>
  <si>
    <t>化学外加剂对加气混凝土脱模强度的影响</t>
  </si>
  <si>
    <t>Al/W对自蔓延高温合成MoSi2的影响</t>
  </si>
  <si>
    <t>赤泥制备道路硅酸盐水泥及其物理性能研究</t>
  </si>
  <si>
    <t>拜耳法赤泥常压石灰法多级循环脱碱试验研究</t>
  </si>
  <si>
    <t>超危垃圾焚烧飞灰复合矿渣高温熔融作用机理与重构特性研究</t>
  </si>
  <si>
    <t>磨细粉煤灰配制高强混凝土研究</t>
  </si>
  <si>
    <t>矿粉高强混凝土的优化配制</t>
  </si>
  <si>
    <t>废弃混凝土再生骨料配制墙材研究</t>
  </si>
  <si>
    <t>建筑垃圾碱性激发剂研究</t>
  </si>
  <si>
    <t>石灰石掺量较高的水泥配制研究</t>
  </si>
  <si>
    <t>提高碳化硅蓄/换热材料抗热震稳定性能研究</t>
  </si>
  <si>
    <t>高炉进风装置直吹管用耐火浇注的研究</t>
  </si>
  <si>
    <t>ZrOCl2o8H2O对镁铝尖晶石相组成及显微结构的影响</t>
  </si>
  <si>
    <t>CaCl2o2H2O对镁铝尖晶石固相反应速率的影响</t>
  </si>
  <si>
    <t>添加碳酸钙微粉对刚玉质浇注料显微结构和热震稳定性的影响</t>
  </si>
  <si>
    <t>ZrOCl2o8H2O对刚玉质浇注料基质的物相组成及显微结构的影响</t>
  </si>
  <si>
    <t>高导热石墨型对锆刚玉冷却过程的影响</t>
  </si>
  <si>
    <t>模拟研究铁铸型对锆刚玉材料冷却的影响</t>
  </si>
  <si>
    <t>模拟研究刚玉型对锆刚玉材料冷却的影响</t>
  </si>
  <si>
    <t>微晶Al2O3-MgAlON的制备及热稳定性研究</t>
  </si>
  <si>
    <t>模拟研究常规石墨型对锆刚玉冷却的影响</t>
  </si>
  <si>
    <t>发泡剂对泡沫玻璃性能的影响</t>
  </si>
  <si>
    <t>新型泡沫玻璃材料的研制</t>
  </si>
  <si>
    <t>泡沫玻璃微晶处理工艺研究</t>
  </si>
  <si>
    <t>高能球磨对γ-Al2O3前躯体物相、形貌及其对α-Al2O3终态形貌的影响</t>
  </si>
  <si>
    <t>研磨预处理对工业Al(OH)3在高温煅烧过程中的物相转变及形貌演变的影响</t>
  </si>
  <si>
    <t>添加剂种类及含量对α-Al2O3物相转变及微观形貌的影响</t>
  </si>
  <si>
    <t>高能球磨对Al(OH)3物相、形貌及其煅烧后所得α-Al2O3形貌的影响</t>
  </si>
  <si>
    <t>日产20t显示基板玻璃电熔窑炉结构设计</t>
  </si>
  <si>
    <t>200t/d太阳能电池基板玻璃全氧燃烧窑炉设计</t>
  </si>
  <si>
    <t>添加剂对锆刚玉材料性能的影响</t>
  </si>
  <si>
    <t>石墨和SiC含量对Al2O3-SiC-C材料性能的影响</t>
  </si>
  <si>
    <t>镁铝质浇注料预制件的制备与性能</t>
  </si>
  <si>
    <t>ZAO陶瓷靶材的制备和性能研究</t>
  </si>
  <si>
    <t>红柱石基耐火浇注料的性能研究</t>
  </si>
  <si>
    <t>添加物对新型Al复合Al2O3-ZrO2-C材料性能的影响</t>
  </si>
  <si>
    <t>低膨胀堇青石材料的制备</t>
  </si>
  <si>
    <t>二硼化锆/碳化硅晶须合成工艺研究</t>
  </si>
  <si>
    <t>微-纳米SiC/聚丙烯复合材料制备与表征</t>
  </si>
  <si>
    <t>SiCp/SiO2复合粉体的制备工艺及吸波性能研究</t>
  </si>
  <si>
    <t>煤矸石烧结砖的结构与性能研究</t>
  </si>
  <si>
    <t>冶金炉渣制备微晶玻璃在建筑材料上的应用</t>
  </si>
  <si>
    <t>煤矸石玻化瓷砖制备工艺研究</t>
  </si>
  <si>
    <t>煤矸石制备4A分子筛工艺研究</t>
  </si>
  <si>
    <t>SiC/Cu复合材料的制备工艺和性能研究</t>
  </si>
  <si>
    <t>WO3/TiO2纳米光催化剂的制备表征</t>
  </si>
  <si>
    <t>SiC热电材料的性能研究</t>
  </si>
  <si>
    <t>煤系高岭土/DMSO插层复合物的制备与表征</t>
  </si>
  <si>
    <t>利用高炉渣制备胶凝材料工艺研究</t>
  </si>
  <si>
    <t>WO3/SnO2多级结构组合纳米晶的制备与表征</t>
  </si>
  <si>
    <t>氧化石墨对Bi2WO6和BiVO4光催化性能的影响</t>
  </si>
  <si>
    <t>Mg/Fe-NO3-LDHs纳米晶的水热共沉淀合成与表征</t>
  </si>
  <si>
    <t>钼酸基有机/无机复合材料的制备与表征</t>
  </si>
  <si>
    <t>纳米ZnO粉体的制备</t>
  </si>
  <si>
    <t>边界层陶瓷电容器的制备和介电性能检测</t>
  </si>
  <si>
    <t>从粉煤灰中提取高纯超细氧化铝</t>
  </si>
  <si>
    <t>SiC/Fe复合材料的耐磨性测试</t>
  </si>
  <si>
    <t>隔热莫来石的制备</t>
  </si>
  <si>
    <t>ZnAl-LDH的合成与表征</t>
  </si>
  <si>
    <t>利用冶金炉渣制备胶凝材料性能的研究</t>
  </si>
  <si>
    <t>PcBN的制备及性能研究</t>
  </si>
  <si>
    <t>煤矸石烧结砖的制备工艺研究</t>
  </si>
  <si>
    <t>贾晓林</t>
  </si>
  <si>
    <t>董  林</t>
  </si>
  <si>
    <t>王  宇</t>
  </si>
  <si>
    <t>姚志强</t>
  </si>
  <si>
    <t>辛荣生</t>
  </si>
  <si>
    <t>张宗涛</t>
  </si>
  <si>
    <t>管宗甫</t>
  </si>
  <si>
    <t>周  颖</t>
  </si>
  <si>
    <t>罗忠涛</t>
  </si>
  <si>
    <t>毋雪梅</t>
  </si>
  <si>
    <t>杨力远</t>
  </si>
  <si>
    <t>王振峰</t>
  </si>
  <si>
    <t>叶国田</t>
  </si>
  <si>
    <t>杨道媛</t>
  </si>
  <si>
    <t>封鉴秋</t>
  </si>
  <si>
    <t>朱玲玲</t>
  </si>
  <si>
    <t>崔书瑾</t>
  </si>
  <si>
    <t>李素平</t>
  </si>
  <si>
    <t>徐恩霞</t>
  </si>
  <si>
    <t>马成良</t>
  </si>
  <si>
    <t>贾全利</t>
  </si>
  <si>
    <t>刘新红</t>
  </si>
  <si>
    <t>王海龙</t>
  </si>
  <si>
    <t>陈德良</t>
  </si>
  <si>
    <t>卢红霞</t>
  </si>
  <si>
    <t>许红亮</t>
  </si>
  <si>
    <t>张  锐</t>
  </si>
  <si>
    <t>注：
1、毕业设计（论文）“类型”指工程设计、工程研究和其他
2、指导教师“类别”指专任、外聘
3、外聘教师标注*</t>
    <phoneticPr fontId="12" type="noConversion"/>
  </si>
  <si>
    <t>王  显</t>
  </si>
  <si>
    <t>徐慎刚</t>
  </si>
  <si>
    <t>李华阳</t>
  </si>
  <si>
    <t>杜世媛</t>
  </si>
  <si>
    <t>金俊玲</t>
  </si>
  <si>
    <t>李  霞</t>
  </si>
  <si>
    <t>李一凡</t>
  </si>
  <si>
    <t>李政雄</t>
  </si>
  <si>
    <t>汪田野</t>
  </si>
  <si>
    <t>王骏恺</t>
  </si>
  <si>
    <t>王  晓</t>
  </si>
  <si>
    <t>袁静文</t>
  </si>
  <si>
    <t>赵  梦</t>
  </si>
  <si>
    <t>李茂勋</t>
  </si>
  <si>
    <t>刘志威</t>
  </si>
  <si>
    <t>辛倩倩</t>
  </si>
  <si>
    <t>尹保林</t>
  </si>
  <si>
    <t>袁  爽</t>
  </si>
  <si>
    <t>张高祥</t>
  </si>
  <si>
    <t>张祥兰</t>
  </si>
  <si>
    <t>朱丁纯</t>
  </si>
  <si>
    <t>安永真</t>
  </si>
  <si>
    <t>白凌闯</t>
  </si>
  <si>
    <t>郭   影</t>
  </si>
  <si>
    <t>雷冰冰</t>
  </si>
  <si>
    <t>刘雨晴</t>
  </si>
  <si>
    <t>宋文广</t>
  </si>
  <si>
    <t>孙富华</t>
  </si>
  <si>
    <t>王梅梅</t>
  </si>
  <si>
    <t>王瑞丽</t>
  </si>
  <si>
    <t>谢文广</t>
  </si>
  <si>
    <t>张丹</t>
  </si>
  <si>
    <t>郑景</t>
  </si>
  <si>
    <t>陈志方</t>
  </si>
  <si>
    <t>豆飞扬</t>
  </si>
  <si>
    <t>段艳艳</t>
  </si>
  <si>
    <t>方波</t>
  </si>
  <si>
    <t>黄威</t>
  </si>
  <si>
    <t>李玉莲</t>
  </si>
  <si>
    <t>刘应良</t>
  </si>
  <si>
    <t>刘泽辰</t>
  </si>
  <si>
    <t>施  旗</t>
  </si>
  <si>
    <t>石志琪</t>
  </si>
  <si>
    <t>卫  星</t>
  </si>
  <si>
    <t>郭晓霖</t>
  </si>
  <si>
    <t>田维新</t>
  </si>
  <si>
    <t>王贝贝</t>
  </si>
  <si>
    <t>王丹妍</t>
  </si>
  <si>
    <t>王晓玉</t>
  </si>
  <si>
    <t>徐洋洋</t>
  </si>
  <si>
    <t>柴文超</t>
  </si>
  <si>
    <t>陈  梦</t>
  </si>
  <si>
    <t>刘  琼</t>
  </si>
  <si>
    <t>刘书君</t>
  </si>
  <si>
    <t>马记坡</t>
  </si>
  <si>
    <t>王孟阳</t>
  </si>
  <si>
    <t>吴  琼</t>
  </si>
  <si>
    <t>余晓娜</t>
  </si>
  <si>
    <t>赵  越</t>
  </si>
  <si>
    <t>庄亚平</t>
  </si>
  <si>
    <t>褚照哲</t>
  </si>
  <si>
    <t>李  艳</t>
  </si>
  <si>
    <t>刘玉洁</t>
  </si>
  <si>
    <t>赵继永</t>
  </si>
  <si>
    <t>朱晓敏</t>
  </si>
  <si>
    <t>洪  涛</t>
  </si>
  <si>
    <t>刘庆隆</t>
  </si>
  <si>
    <t>龙远铸</t>
  </si>
  <si>
    <t>南喜会</t>
  </si>
  <si>
    <t>司嫄嫄</t>
  </si>
  <si>
    <t>苏永丽</t>
  </si>
  <si>
    <t>邢潇楠</t>
  </si>
  <si>
    <t>张袁铖</t>
  </si>
  <si>
    <t>班会涛</t>
  </si>
  <si>
    <t>李晓慧</t>
  </si>
  <si>
    <t>徐冬冬</t>
  </si>
  <si>
    <t>石墨烯的形态及含量对二氧化钛/石墨烯杂化材料性能影响</t>
  </si>
  <si>
    <t>含氟不对称液晶基元聚亚芴衍生物的设计与合成</t>
  </si>
  <si>
    <t>芳香族聚酰胺微孔膜的制备及其耐氧化性能的探索</t>
  </si>
  <si>
    <t>胶体晶体的化学交联固定化研究</t>
  </si>
  <si>
    <t>胶体晶体的物理固定化研究</t>
  </si>
  <si>
    <t>海藻酸钠/微晶纤维素复合凝胶微粒的制备及药物释放性能研究</t>
  </si>
  <si>
    <t>胶原的提取与自组装</t>
  </si>
  <si>
    <t>新酚树脂用树脂结合剂金刚石锯丝</t>
  </si>
  <si>
    <t>多功能核壳结构的SiO2/Fe3O4磁性复合纳米粒子的制备及其在双模成像和光热治疗中的应用研究</t>
  </si>
  <si>
    <t>二氟化硼二酮荧光压敏机理的研究</t>
  </si>
  <si>
    <t>单分散高表面电荷密度聚苯乙烯微球的设计与合成</t>
  </si>
  <si>
    <t>PVGOCS保鲜膜的制备及保鲜性质的研究</t>
  </si>
  <si>
    <t>磺酸盐亲水单体制备水性聚氨酯的研究</t>
  </si>
  <si>
    <t>氮掺杂石墨烯的制备与应用</t>
  </si>
  <si>
    <t>Au@hollow@PZS复合材料的制备及其应用的研究</t>
  </si>
  <si>
    <t>分子量对尼龙1212结晶行为的影响</t>
  </si>
  <si>
    <t>紫外光和热老化对聚乙烯醇缩丁醛结构与性能的影响</t>
  </si>
  <si>
    <t>植物油基非离子水性聚氨酯浊点的测定与研究</t>
  </si>
  <si>
    <t>多级结构的氮掺杂多孔碳纳米纤维材料的制备及其电化学性能的研究</t>
  </si>
  <si>
    <t>一锅煮法制备膨胀型阻燃剂及阻燃聚丙烯</t>
  </si>
  <si>
    <t>聚乙烯醇缩丁醛/POE共混物的制备与表征</t>
  </si>
  <si>
    <t>基于聚膦腈的碳球的制备和应用研究</t>
  </si>
  <si>
    <t>尼龙1212/LLDPE接枝马来酸酐共混物的制备和力学性能研究</t>
  </si>
  <si>
    <t>PA6I/610共聚透明聚酰胺的制备、结构与性能表征</t>
  </si>
  <si>
    <t>超临界CO2辅助制备GNS-PEDOT/PSS复合材料及其在超级电容器上的应用</t>
  </si>
  <si>
    <t>浸灰碱体系的组成及其对皮与皮胶原的影响</t>
  </si>
  <si>
    <t>明胶/壳聚糖/PVA复合材料的制备与性能</t>
  </si>
  <si>
    <t>尼龙1111的压电性能</t>
  </si>
  <si>
    <t>超支化聚酰胺及液晶聚酰胺的合成与表征</t>
  </si>
  <si>
    <t>乳酸-羟脯氨酸无规共聚物的合成与表征</t>
  </si>
  <si>
    <t>壳聚糖/微纤化纤维素复合材料的制备与性能</t>
  </si>
  <si>
    <t>一种基于聚膦腈的多孔碳材料的气敏传感器的制备</t>
  </si>
  <si>
    <t>碳纳米管@多孔纳米复合材料的制备和应用研究</t>
  </si>
  <si>
    <t>尼龙46的合成工艺研究</t>
  </si>
  <si>
    <t>开环聚合制备乳酸-亮氨酸共聚物</t>
  </si>
  <si>
    <t>纤维素基啤酒稳定剂的开发与应用</t>
  </si>
  <si>
    <t>卟啉-铜(II)螯合物有序膜的特性及其与HsDNA的作用</t>
  </si>
  <si>
    <t>有机光折变材料中光敏剂硫代双烯配合物的合成与表征</t>
  </si>
  <si>
    <t>碳化硅微粉与共聚尼龙66/6复合材料的制备</t>
  </si>
  <si>
    <t>环保型氯丁胶的制备</t>
  </si>
  <si>
    <t>聚丁二酸丁二醇酯/淀粉复合材料的制备</t>
  </si>
  <si>
    <t>金属卟啉作为仿生催化剂的应用研究</t>
  </si>
  <si>
    <t>TPAE增韧改性尼龙1212的研究</t>
  </si>
  <si>
    <t>埃洛石纳米管负载AC复合发泡剂的制备及其性质</t>
  </si>
  <si>
    <t>埃洛石负载纳米氧化锌复合发泡助剂的制备和研究</t>
  </si>
  <si>
    <t>甲苯二异氰酸酯交联PVB的改性研究</t>
  </si>
  <si>
    <t>壳层可控的壳聚糖-海藻酸复合凝胶微球的制备及药物控释性研究</t>
  </si>
  <si>
    <t>基于吩噻嗪、咔唑的一系列衍生物单体的合成</t>
  </si>
  <si>
    <t>脂肪族透明聚酰胺的制备</t>
  </si>
  <si>
    <t>基于石墨烯-PEDOT：PSS复合材料的无酶生物传感器的制备及性能研究</t>
  </si>
  <si>
    <t>聚乳酸ATRP引发剂的制备</t>
  </si>
  <si>
    <t>一种金/聚多巴胺纳米复合及其催化性能的研究</t>
  </si>
  <si>
    <t>开环聚合制备乳酸-脯氨酸聚合物</t>
  </si>
  <si>
    <t>低分子量衣康酸与丙烯酸共聚物的合成</t>
  </si>
  <si>
    <t>柔性挂接联吡啶配体的共轭聚合物的合成</t>
  </si>
  <si>
    <t>柔性挂接钌金属配合物吩噻嗪基聚合物光伏材料的合成与表征</t>
  </si>
  <si>
    <t>拉伸作用对皮革结构和性能的影响</t>
  </si>
  <si>
    <t>基于AlQ3有机电致发光器件的制备</t>
  </si>
  <si>
    <t>胶原/羟基磷灰石/微晶纤维素生物复合材料的研究</t>
  </si>
  <si>
    <t>PA66/6T共聚物的合成</t>
  </si>
  <si>
    <t>四苯并环丁烯硅烷的制备与表征</t>
  </si>
  <si>
    <t>亚微米碳球多级微孔结构的构筑与表征</t>
  </si>
  <si>
    <t>pH-温度双重响应性杂化中空微胶囊</t>
  </si>
  <si>
    <t>PUA/PSS层层自组装药物载体的制备及智能响应性药物释放</t>
  </si>
  <si>
    <t>有机胺对生皮浸灰的影响</t>
  </si>
  <si>
    <t>以间苯二酚杯[4]芳烃为核的含偶氮-咔唑基团化合物的合成与表征</t>
  </si>
  <si>
    <t>PVA缩醛亚胺修饰壳聚糖作为水果保鲜膜的研制</t>
  </si>
  <si>
    <t>EVOH/PBS共混材料力学性能与流变行为研究</t>
  </si>
  <si>
    <t>蒙脱土改性核壳结构丙烯酸酯皮革涂饰剂</t>
  </si>
  <si>
    <t>胶原及二氧化钛复合敷料的制备与表征</t>
  </si>
  <si>
    <t>热塑性聚酰胺弹性体的合成及表征</t>
  </si>
  <si>
    <t>PA1212/SEBS-g-MAH共混材料性能与结晶形态研究</t>
  </si>
  <si>
    <t>乳酸-丙氨酸共聚物的制备</t>
  </si>
  <si>
    <t>用于超级电容器的独立分层体系CNF/GO/PANI膜的简单制备</t>
  </si>
  <si>
    <t>曹少魁</t>
  </si>
  <si>
    <t>郑世军</t>
  </si>
  <si>
    <t>刘  捷</t>
  </si>
  <si>
    <t>汤克勇</t>
  </si>
  <si>
    <t>付  鹏</t>
  </si>
  <si>
    <t>毛陆原</t>
  </si>
  <si>
    <t>何素芹</t>
  </si>
  <si>
    <t>付建伟</t>
  </si>
  <si>
    <t>刘民英</t>
  </si>
  <si>
    <t>曹艳霞</t>
  </si>
  <si>
    <t>张佳楠</t>
  </si>
  <si>
    <t>王万杰</t>
  </si>
  <si>
    <t>王金涛</t>
  </si>
  <si>
    <t>许  群</t>
  </si>
  <si>
    <t>郑学晶</t>
  </si>
  <si>
    <t>赵清香</t>
  </si>
  <si>
    <t>刘捷</t>
  </si>
  <si>
    <t>朱诚身</t>
  </si>
  <si>
    <t>石  军</t>
  </si>
  <si>
    <t>王玉东</t>
  </si>
  <si>
    <t>陈加福</t>
  </si>
  <si>
    <t>秦树法</t>
  </si>
  <si>
    <t>曹少魁（徐慎刚）</t>
    <phoneticPr fontId="12" type="noConversion"/>
  </si>
  <si>
    <t>曹少魁（夏邵灵）</t>
    <phoneticPr fontId="12" type="noConversion"/>
  </si>
  <si>
    <t>曹少魁（刘应良）</t>
    <phoneticPr fontId="12" type="noConversion"/>
  </si>
  <si>
    <t>徐慎刚（郑晓广*）</t>
    <phoneticPr fontId="12" type="noConversion"/>
  </si>
  <si>
    <t>朱丹丹</t>
  </si>
  <si>
    <t>陈昆玲</t>
  </si>
  <si>
    <t>贺亚蕾</t>
  </si>
  <si>
    <t>李  敬</t>
  </si>
  <si>
    <t>刘斐斐</t>
  </si>
  <si>
    <t>毛艳根</t>
  </si>
  <si>
    <t>毛永超</t>
  </si>
  <si>
    <t>孙远慧</t>
  </si>
  <si>
    <t>谭萌萌</t>
  </si>
  <si>
    <t>魏凯耀</t>
  </si>
  <si>
    <t>徐永新</t>
  </si>
  <si>
    <t>杨冲冲</t>
  </si>
  <si>
    <t>刘金晓</t>
  </si>
  <si>
    <t>王  悦</t>
  </si>
  <si>
    <t>周大地</t>
  </si>
  <si>
    <t>陈薇薇</t>
  </si>
  <si>
    <t>葛世豪</t>
  </si>
  <si>
    <t>郝高亚</t>
  </si>
  <si>
    <t>李芳芳</t>
  </si>
  <si>
    <t>沈启朝</t>
  </si>
  <si>
    <t>徐珊珊</t>
  </si>
  <si>
    <t>叶超林</t>
  </si>
  <si>
    <t>岳兵兵</t>
  </si>
  <si>
    <t>李  辉</t>
  </si>
  <si>
    <t>廉一龙</t>
  </si>
  <si>
    <t>乔亚辉</t>
  </si>
  <si>
    <t>秦怡靖</t>
  </si>
  <si>
    <t>佘  婷</t>
  </si>
  <si>
    <t>万纪强</t>
  </si>
  <si>
    <t>张丽颖</t>
  </si>
  <si>
    <t>张  晔</t>
  </si>
  <si>
    <t>朱永丽</t>
  </si>
  <si>
    <t>陈佳佳</t>
  </si>
  <si>
    <t>何  威</t>
  </si>
  <si>
    <t>马工利</t>
  </si>
  <si>
    <t>马  莉</t>
  </si>
  <si>
    <t>孟浩文</t>
  </si>
  <si>
    <t>钱晓灵</t>
  </si>
  <si>
    <t>屈晨光</t>
  </si>
  <si>
    <t>宋宏光</t>
  </si>
  <si>
    <t>宋琳琳</t>
  </si>
  <si>
    <t>王  迪</t>
  </si>
  <si>
    <t>湛永昌</t>
  </si>
  <si>
    <t>赵帅国</t>
  </si>
  <si>
    <t>周青山</t>
  </si>
  <si>
    <t>陈洪波</t>
  </si>
  <si>
    <t>崔文志</t>
  </si>
  <si>
    <t>付云飞</t>
  </si>
  <si>
    <t>林山清</t>
  </si>
  <si>
    <t>刘娓娓</t>
  </si>
  <si>
    <t>冯  飞</t>
  </si>
  <si>
    <t>韩中原</t>
  </si>
  <si>
    <t>寇  洋</t>
  </si>
  <si>
    <t>李会涛</t>
  </si>
  <si>
    <t>李  勇</t>
  </si>
  <si>
    <t>赵  旭</t>
  </si>
  <si>
    <t>陈金涛</t>
  </si>
  <si>
    <t>王  格</t>
  </si>
  <si>
    <t>周晨阳</t>
  </si>
  <si>
    <t>胡婷婷</t>
  </si>
  <si>
    <t>黄小玲</t>
  </si>
  <si>
    <t>孙瑞洲</t>
  </si>
  <si>
    <t>聚丙烯共注射成型过程中结晶条件分析</t>
  </si>
  <si>
    <t>制品结构和注塑工艺条件对纤维取向的影响</t>
  </si>
  <si>
    <t>等规聚丙烯剪切诱导结晶形态的研究</t>
  </si>
  <si>
    <t>呼吸机电池盖注塑模具设计</t>
  </si>
  <si>
    <t>静电纺丝纳米纤维分子链取向的FTIR研究</t>
  </si>
  <si>
    <t>PLA熔融残余有序结构对结晶的影响</t>
  </si>
  <si>
    <t>测试机外壳注塑模具设计</t>
  </si>
  <si>
    <t>基于应力监控的剪切诱导纤维/聚丙烯界面结晶的研究</t>
  </si>
  <si>
    <t>洁具配件模具结构的pro/E技术的分析与探讨</t>
  </si>
  <si>
    <t>倒装芯片封装中下填充流动分析</t>
  </si>
  <si>
    <t>电纺PA66纳米纤维束的形貌及力学性能研究</t>
  </si>
  <si>
    <t>碳纤维增强聚丙烯导电复合材料的制备及性能研究</t>
  </si>
  <si>
    <t>等规聚丙烯电纺纤维表观形貌及其结晶结构研究</t>
  </si>
  <si>
    <t>往复挤压生物医用镁合金在人体血浆中腐蚀性能的研究</t>
  </si>
  <si>
    <t>导管配件模具结构的pro/E技术分析与探讨</t>
  </si>
  <si>
    <t>细长结构件翘曲结构分析与工艺参数优化</t>
  </si>
  <si>
    <t>楼宇对讲机前盖注塑模具设计</t>
  </si>
  <si>
    <t>三臂星形聚酰胺的合成</t>
  </si>
  <si>
    <t>眼疗仪前盖注塑模具设计</t>
  </si>
  <si>
    <t>PC/SiO2纳米复合材料的制备与性能研究</t>
  </si>
  <si>
    <t>SCCO2辅助下GO/CNF/PPy复合材料的制备及其电性能的研究</t>
  </si>
  <si>
    <t>呼吸机上盖注塑模具设计</t>
  </si>
  <si>
    <t>分子量对微注射成型HDPE超薄制品微结构和力学性能的影响</t>
  </si>
  <si>
    <t>碳纤维/环氧树脂增强复合材料的制备及性能表征</t>
  </si>
  <si>
    <t>熔体状态对剪切诱导等规聚丙烯成核和晶体生长的影响</t>
  </si>
  <si>
    <t>剪切诱导玻纤/等规聚丙烯复合材料界面结晶的研究</t>
  </si>
  <si>
    <t>电纺尼龙66纳米纤维增强增韧高密度聚乙烯基复合材料的制备与性能研究</t>
  </si>
  <si>
    <t>MFC制备与表征及其高强度复合水凝胶的研究</t>
  </si>
  <si>
    <t>全同聚丙烯纤维自诱导界面β横晶的研究</t>
  </si>
  <si>
    <t>基于碳纳米管/MnO2复合纤维的线状锂离子电池</t>
  </si>
  <si>
    <t>基于CAD/CAE技术的注塑模具结构分析与探讨</t>
  </si>
  <si>
    <t>过冷态挤出对聚乳酸结晶的影响</t>
  </si>
  <si>
    <t>开关外壳注塑模具设计</t>
  </si>
  <si>
    <t>聚苯乙烯纳米微球的制备</t>
  </si>
  <si>
    <t>PET瓶耐热性分析</t>
  </si>
  <si>
    <t>接枝共聚法制备季鏻盐型阳离子淀粉</t>
  </si>
  <si>
    <t>苯乙烯-马来酸酐共聚物的制备及其应用于碳酸钙表面处理的研究</t>
  </si>
  <si>
    <t>近熔点下聚乙烯挤出片材微观结构与力学性能的关系研究</t>
  </si>
  <si>
    <t>中空羟基磷灰石/壳聚糖/海藻酸钠复合微球的制备及其药物缓释研究</t>
  </si>
  <si>
    <t>马来酸酐接枝PVB的改性研究</t>
  </si>
  <si>
    <t>透明LED灯罩注塑成型设计</t>
  </si>
  <si>
    <t>牙签筒上盖注塑模具设计</t>
  </si>
  <si>
    <t>隔离结构炭黑/聚丙烯导电高分子复合材料的液敏行为研究</t>
  </si>
  <si>
    <t>基于pro/E的大型模具壁厚优化设计</t>
  </si>
  <si>
    <t>具有隔离结构的炭黑/聚丙烯导电高分子复合材料的温敏行为</t>
  </si>
  <si>
    <t>炭黑/聚乳酸/聚苯乙烯导电高分子复合材料的制备与电性能研究</t>
  </si>
  <si>
    <t>炭黑/碳纤维/聚丙烯导电高分子复合材料的制备和性能研究</t>
  </si>
  <si>
    <t>山梨糖醇对等规聚丙烯成核效果的影响</t>
  </si>
  <si>
    <t>黑/苎麻纤维/聚乳酸导电高分子复合材料研究</t>
  </si>
  <si>
    <t>热敏复合材料注塑成型工艺研究</t>
  </si>
  <si>
    <t>CB/PP/UHMWPE隔离结构导电高分子复合材料</t>
  </si>
  <si>
    <t>检测仪上课塑料模具设计</t>
  </si>
  <si>
    <t>注塑成型过程中应力的数值模拟</t>
  </si>
  <si>
    <t>具有导电超细纤维网络的高分子复合材料的制备及其温度-电阻行为</t>
  </si>
  <si>
    <t>石墨烯基纳米催化剂的制备及在直接甲醇燃料电池中的应用</t>
  </si>
  <si>
    <t>注射成型充填过程中在线剪切应力测量</t>
  </si>
  <si>
    <t>微注塑等规聚丙烯制品微观结构与增强机理研究</t>
  </si>
  <si>
    <t>射频打卡器塑料外壳注塑模具设计</t>
  </si>
  <si>
    <t>双色成型杯盖的CAE分析</t>
  </si>
  <si>
    <t>塑料抽屉盖模具设计及CAE分析</t>
  </si>
  <si>
    <t>两步拉伸诱导高分子结晶的研究</t>
  </si>
  <si>
    <t>热敏复合PP材料注射成型性能研究</t>
  </si>
  <si>
    <t>UHMWPE纳米纤维增强LLDPE基复合材料</t>
  </si>
  <si>
    <t>李海梅</t>
  </si>
  <si>
    <t>陈静波</t>
  </si>
  <si>
    <t>王  波</t>
  </si>
  <si>
    <t>李  倩</t>
  </si>
  <si>
    <t>刘保臣</t>
  </si>
  <si>
    <t>郑国强</t>
  </si>
  <si>
    <t>逯晓勤</t>
  </si>
  <si>
    <t>刘春太</t>
  </si>
  <si>
    <t>代  坤</t>
  </si>
  <si>
    <t>曹少魁（石军）</t>
    <phoneticPr fontId="12" type="noConversion"/>
  </si>
  <si>
    <t>刘春太（李良彬*）</t>
    <phoneticPr fontId="12" type="noConversion"/>
  </si>
  <si>
    <t>李海梅（刘永志）</t>
    <phoneticPr fontId="12" type="noConversion"/>
  </si>
  <si>
    <t>工程研究</t>
  </si>
  <si>
    <t>工程研究</t>
    <phoneticPr fontId="12" type="noConversion"/>
  </si>
  <si>
    <t>工程研究</t>
    <phoneticPr fontId="12" type="noConversion"/>
  </si>
  <si>
    <t>工程设计</t>
    <phoneticPr fontId="12" type="noConversion"/>
  </si>
  <si>
    <t>工程设计</t>
    <phoneticPr fontId="12" type="noConversion"/>
  </si>
  <si>
    <t>工程研究</t>
    <phoneticPr fontId="12" type="noConversion"/>
  </si>
  <si>
    <t>其他</t>
  </si>
  <si>
    <t>工程设计</t>
    <phoneticPr fontId="12" type="noConversion"/>
  </si>
  <si>
    <t>工程研究</t>
    <phoneticPr fontId="12" type="noConversion"/>
  </si>
  <si>
    <t>工程设计</t>
    <phoneticPr fontId="12" type="noConversion"/>
  </si>
  <si>
    <t>段城城</t>
  </si>
  <si>
    <t>胡文渊</t>
  </si>
  <si>
    <t>刘志鹏</t>
  </si>
  <si>
    <t>杨  硕</t>
  </si>
  <si>
    <t>周  飞</t>
  </si>
  <si>
    <t>韩培林</t>
  </si>
  <si>
    <t>范明保</t>
  </si>
  <si>
    <t>刘  斌</t>
  </si>
  <si>
    <t>刘  闯</t>
  </si>
  <si>
    <t>陈  程</t>
  </si>
  <si>
    <t>宋江海</t>
  </si>
  <si>
    <t>赵  凯</t>
  </si>
  <si>
    <t>郑小维</t>
  </si>
  <si>
    <t>颜杉杉</t>
  </si>
  <si>
    <t>郭建勋</t>
  </si>
  <si>
    <t>朱天旭</t>
  </si>
  <si>
    <t>田大成</t>
  </si>
  <si>
    <t>樊荣江</t>
  </si>
  <si>
    <t>李燕飞</t>
  </si>
  <si>
    <t>黄阳泰</t>
  </si>
  <si>
    <t>张亚辉</t>
  </si>
  <si>
    <t>赵爱斌</t>
  </si>
  <si>
    <t>杜兆刚</t>
  </si>
  <si>
    <t>石赛赛</t>
  </si>
  <si>
    <t>刘  园</t>
  </si>
  <si>
    <t>赵  冲</t>
  </si>
  <si>
    <t>杨  洋</t>
  </si>
  <si>
    <t>车  玺</t>
  </si>
  <si>
    <t>韩成府</t>
  </si>
  <si>
    <t>徐苏艳</t>
  </si>
  <si>
    <t>张思源</t>
  </si>
  <si>
    <t>刘艳歌</t>
  </si>
  <si>
    <t>孙建国</t>
  </si>
  <si>
    <t>王警卫</t>
  </si>
  <si>
    <t>王松林</t>
  </si>
  <si>
    <t>魏海龙</t>
  </si>
  <si>
    <t>彭  涛</t>
  </si>
  <si>
    <t>陈永杰</t>
  </si>
  <si>
    <t>艾  晶</t>
  </si>
  <si>
    <t>李俊阳</t>
  </si>
  <si>
    <t>毛志涛</t>
  </si>
  <si>
    <t>郭天宇</t>
  </si>
  <si>
    <t>舒  瑞</t>
  </si>
  <si>
    <t>李  光</t>
  </si>
  <si>
    <t>席果果</t>
  </si>
  <si>
    <t>耿楠楠</t>
  </si>
  <si>
    <t>全  永</t>
  </si>
  <si>
    <t>杨萧然</t>
  </si>
  <si>
    <t>管振航</t>
  </si>
  <si>
    <t>吴雄子</t>
  </si>
  <si>
    <t>彭媛婷</t>
  </si>
  <si>
    <t>宋小哲</t>
  </si>
  <si>
    <t>王莉颖</t>
  </si>
  <si>
    <t>张姣姣</t>
  </si>
  <si>
    <t>张立业</t>
  </si>
  <si>
    <t>檀高升</t>
  </si>
  <si>
    <t>董红庆</t>
  </si>
  <si>
    <t>刘俊秀</t>
  </si>
  <si>
    <t>王  青</t>
  </si>
  <si>
    <t>魏  新</t>
  </si>
  <si>
    <t>尹亚豪</t>
  </si>
  <si>
    <t>周邦阳</t>
  </si>
  <si>
    <t>李昆鹏</t>
  </si>
  <si>
    <t>魏新琦</t>
  </si>
  <si>
    <t>王明聪</t>
  </si>
  <si>
    <t>李沛雨</t>
  </si>
  <si>
    <t>刘淼然</t>
  </si>
  <si>
    <t>胡  金</t>
  </si>
  <si>
    <t>李应涛</t>
  </si>
  <si>
    <t>李东宇</t>
  </si>
  <si>
    <t>林建鸥</t>
  </si>
  <si>
    <t>陈  毛</t>
  </si>
  <si>
    <t>罗  宁</t>
  </si>
  <si>
    <t>郝锦华</t>
  </si>
  <si>
    <t>李世豪</t>
  </si>
  <si>
    <t>刘  成</t>
  </si>
  <si>
    <t>张文韬</t>
  </si>
  <si>
    <t>顾佚毫</t>
  </si>
  <si>
    <t>王理杰</t>
  </si>
  <si>
    <t>黎  琦</t>
  </si>
  <si>
    <t>李翠青</t>
  </si>
  <si>
    <t>王  武</t>
  </si>
  <si>
    <t>季锦杰</t>
  </si>
  <si>
    <t>杨培军</t>
  </si>
  <si>
    <t>刘  坤</t>
  </si>
  <si>
    <t>宋  琪</t>
  </si>
  <si>
    <t>姜培培</t>
  </si>
  <si>
    <t>张富强</t>
  </si>
  <si>
    <t>叶中振</t>
  </si>
  <si>
    <t>祝  星</t>
  </si>
  <si>
    <t>王开放</t>
  </si>
  <si>
    <t>黄  楠</t>
  </si>
  <si>
    <t>刘  新</t>
  </si>
  <si>
    <t>宋天惠</t>
  </si>
  <si>
    <t>曾志超</t>
  </si>
  <si>
    <t>电磁搅拌对Al-3Ti-0.2C-5Sr显微组织及细化性能的影响</t>
  </si>
  <si>
    <t>Al-P变质处理对Al-20Si合金组织和性能的影响</t>
  </si>
  <si>
    <t>合金元素对Al-Mg-Si合金导体材料显微组织的影响</t>
  </si>
  <si>
    <t>镁锂合金化学镀镍工艺优化</t>
  </si>
  <si>
    <t>新型高强高导铝合金导线的制备</t>
  </si>
  <si>
    <t>高体积分数SiCp/Al复合材料电阻点焊工艺参数及成型机理分析</t>
  </si>
  <si>
    <t>SiCp/Al复合材料电阻点焊微观组织及接头性能研究</t>
  </si>
  <si>
    <t>75/20t-13.5m桥式起重机箱型主梁结构及焊接工艺设计及WCAPP系统初探</t>
  </si>
  <si>
    <t>5/3.2t-31.5米桥式起重机箱形主梁结构及焊接工艺设计</t>
  </si>
  <si>
    <t>氩弧熔敷制备TiCp/Al复合材料涂层的研究</t>
  </si>
  <si>
    <t>TIG堆焊碳化钛增强钢基复合材料研究</t>
  </si>
  <si>
    <t>氩弧熔化制备TiC颗粒增强铝基复合材料的研究</t>
  </si>
  <si>
    <t>氩弧熔覆NbC颗粒增强铁基复合材料耐磨涂层的初步探讨</t>
  </si>
  <si>
    <t>合金元素对球墨铸铁在海水中腐蚀性能的影响</t>
  </si>
  <si>
    <t>氢对球墨铸铁在海水中腐蚀性能的影响</t>
  </si>
  <si>
    <t>带腐蚀产物的球墨铸铁在海水中腐蚀行为的电化学阻抗研究</t>
  </si>
  <si>
    <t>铜铝薄带钎焊用新型Zn-Al钎料性能的研究</t>
  </si>
  <si>
    <t>ZA27与Zn-75Al合金组织及性能的对比</t>
  </si>
  <si>
    <t>铜铝薄带钎焊用新型锌铝钎料的研究</t>
  </si>
  <si>
    <t>Cu对高锌铝合金性能的影响</t>
  </si>
  <si>
    <t>退火温度对高速连铸连轧AA5052板坯组织与力学性能的影响</t>
  </si>
  <si>
    <t>镁含量对高速连铸连轧5XXX系铝合金板腐蚀性能的影响</t>
  </si>
  <si>
    <t>高速连铸连轧AA5052铝合金板组织与成形性能分析</t>
  </si>
  <si>
    <t>铝熔体夹杂物检测方法的研究</t>
  </si>
  <si>
    <t>TiN和TiC钢结硬质合金组织和性能的影响</t>
  </si>
  <si>
    <t>真空熔覆镍基WC合金涂层组织和性能研究</t>
  </si>
  <si>
    <t>适用于空心阴极氮离子熔覆耐磨技术的合金粉末的研究</t>
  </si>
  <si>
    <t>碳化钨对碳钢表面烧结层组织及性能的影响研究</t>
  </si>
  <si>
    <t>锰对低温高韧性球墨铸铁组织和性能的影响</t>
  </si>
  <si>
    <t>绿色可回收料对银基钎料组织性能的影响</t>
  </si>
  <si>
    <t>P和Ti对近共晶铝硅合金组织性能的影响</t>
  </si>
  <si>
    <t>基于虚拟仪器的CO2弧焊质量分析系统设计</t>
  </si>
  <si>
    <t>基于虚拟仪器的交流电阻点焊工艺参数实时监测系统的设计</t>
  </si>
  <si>
    <t>流量计体铝合金压铸件工艺设计和数值模拟</t>
  </si>
  <si>
    <t>STR293Y空调压缩机缸盖压铸工艺设计及模拟优化</t>
  </si>
  <si>
    <t>O2-GCCJ汽缸体压铸件工艺设计及模拟优化</t>
  </si>
  <si>
    <t>AX25空调压缩机缸盖压铸工艺设计及模拟</t>
  </si>
  <si>
    <t>石墨电极电弧重熔炉制样工艺参数优化</t>
  </si>
  <si>
    <t>钨电极电弧重熔炉制样工艺参数优化</t>
  </si>
  <si>
    <t>中碳钢多道次堆焊焊接热影响区组织性能研究</t>
  </si>
  <si>
    <t>镓对银基钎料钎焊接头组织性能的影响</t>
  </si>
  <si>
    <t>镁基块状金属玻璃复合材料的制备</t>
  </si>
  <si>
    <t>Fe基非晶态合金腐蚀行为的研究</t>
  </si>
  <si>
    <t>高磁饱和软磁变压器用铁基非晶合金的研发</t>
  </si>
  <si>
    <t>镁基非晶钎焊AZ31镁合金</t>
  </si>
  <si>
    <t>非晶钎料真空钎焊钛合金</t>
  </si>
  <si>
    <t>焦炭振动筛用中碳合金钢耐磨筛板的研究</t>
  </si>
  <si>
    <t>304冷拔不锈钢丝电阻焊焊缝性能的研究</t>
  </si>
  <si>
    <t>弧形筛用202T不锈钢丝电阻焊脱水筛板的研究</t>
  </si>
  <si>
    <t>高铬铸铁高频堆焊工艺及性能的研究</t>
  </si>
  <si>
    <t>医用镁合金表面Sr-HAP/电化学沉积涂层的制备与表征</t>
  </si>
  <si>
    <t>血管支架用镁合金表面涂层工艺的制备与研究</t>
  </si>
  <si>
    <t>Mg-Zn-Ca合金骨螺钉表面电解抛光及微弧氧化涂层的研究</t>
  </si>
  <si>
    <t>镁合金血管支架的结构设计及其柔顺性能分析</t>
  </si>
  <si>
    <t>高致密钼铜合金制备工艺的研究</t>
  </si>
  <si>
    <t>Ag元素对血管支架用镁合金显微组织和力学性能的影响</t>
  </si>
  <si>
    <t>微量Ag对血管支架用Mg-Zn-Y合金生物腐蚀产物和形貌的影响</t>
  </si>
  <si>
    <t>多道搭接FSP工艺对医用Mg-Zn-Ca合金组织和性能的影响</t>
  </si>
  <si>
    <t>Ag对Mg-Zn-Y合金腐蚀性能的影响</t>
  </si>
  <si>
    <t>搅拌摩擦工艺对医用镁合金组织和性能的影响</t>
  </si>
  <si>
    <t>等离子喷涂陶瓷涂层的耐磨性能研究</t>
  </si>
  <si>
    <t>银掺杂钒酸铁类Fenton催化剂的制备及降解染料研究</t>
  </si>
  <si>
    <t>可见光照射下磁性光催化剂对染料的催化降解研究</t>
  </si>
  <si>
    <t>类Fenton氧化法降解染料的研究</t>
  </si>
  <si>
    <t>复合非均相类Fenton催化剂的制备及降解污染物的研究</t>
  </si>
  <si>
    <t>含铱钴基非晶合金的制备及耐蚀性能研究</t>
  </si>
  <si>
    <t>铁基块体非晶合金的晶化行为与软磁性能</t>
  </si>
  <si>
    <t>微量铝添加对软磁性铁基非晶合金力学性能的影响</t>
  </si>
  <si>
    <t>低成本大尺度铁基非晶合金的制备及软磁性能研究</t>
  </si>
  <si>
    <t>小型真空快速凝固喷铸设备的设计及制备</t>
  </si>
  <si>
    <t>锰和稀土对AZ61镁合金挤压变形抗力影响的研究</t>
  </si>
  <si>
    <t>AZ31+1%RE+1%Sb合金中球状稀土相生长过程的研究</t>
  </si>
  <si>
    <t>Fe/TiO2协同H2O2可见光催化处理废水中有机污染物</t>
  </si>
  <si>
    <t>AZ31+1%RE镁合金中针状稀土相形成动力学研究</t>
  </si>
  <si>
    <t>化学镀铁后TiH2在泡沫铝制备中的效果研究</t>
  </si>
  <si>
    <t>AZ31+1%RE+1%Sb镁合金中球状RESb相优先析出的热力学分析</t>
  </si>
  <si>
    <t>42CrMo螺栓断裂组织分析</t>
  </si>
  <si>
    <t>连续等离子共振增强TiO2@Cu光催化材料的制备及其性能研究</t>
  </si>
  <si>
    <t>智能光感TiO2/Al2O3异构纳米通道的制备</t>
  </si>
  <si>
    <t>Zr-Si非晶薄膜的制备与分析</t>
  </si>
  <si>
    <t>以氢化钛为前驱体制备纳米二氧化钛及其光催化性能的研究</t>
  </si>
  <si>
    <t>镁热还原法制备多孔性硅研究</t>
  </si>
  <si>
    <t>利用一步反应在纳米Cu或CuOx表面原位形成TiO2核壳结构</t>
  </si>
  <si>
    <t>金属硅化物纳米材料</t>
  </si>
  <si>
    <t>Ti-6Al-4V合金渗锰层的组织研究</t>
  </si>
  <si>
    <t>TiH2粉体化学镀Fe工艺研究</t>
  </si>
  <si>
    <t>钛合金固体渗锰剂的研究</t>
  </si>
  <si>
    <t>泡沫铝制备工艺的研究</t>
  </si>
  <si>
    <t>时间对TC4合金渗硼层的影响</t>
  </si>
  <si>
    <t>TiH2粉体化学镀Fe热稳定性的研究</t>
  </si>
  <si>
    <t>TiH2粉体表面化学镀铁组织形貌分析</t>
  </si>
  <si>
    <t>钛合金渗锰的研究</t>
  </si>
  <si>
    <t>二氧化钛纳米晶染料敏化太阳能电池的制备</t>
  </si>
  <si>
    <t>TiO2纳米结构薄膜的制备及其光电性能表征</t>
  </si>
  <si>
    <t>杜学山</t>
  </si>
  <si>
    <t>王剑锋</t>
  </si>
  <si>
    <t>范佳杰</t>
  </si>
  <si>
    <t>张懿强</t>
  </si>
  <si>
    <t>刘胜新(黄智泉*)</t>
    <phoneticPr fontId="12" type="noConversion"/>
  </si>
  <si>
    <t>刘胜新(龙伟民*)</t>
    <phoneticPr fontId="12" type="noConversion"/>
  </si>
  <si>
    <t>张  斌</t>
  </si>
  <si>
    <t>陈  晨</t>
  </si>
  <si>
    <t>杨  晓</t>
  </si>
  <si>
    <t>张瑞元</t>
  </si>
  <si>
    <t>翟海松</t>
  </si>
  <si>
    <t>郝艳霞</t>
  </si>
  <si>
    <t>郝德明</t>
  </si>
  <si>
    <t>王志强</t>
  </si>
  <si>
    <t>刘  梦</t>
  </si>
  <si>
    <t>姚江涛</t>
  </si>
  <si>
    <t>林  宁</t>
  </si>
  <si>
    <t>单星宇</t>
  </si>
  <si>
    <t>王道娟</t>
  </si>
  <si>
    <t>张卫华</t>
  </si>
  <si>
    <t>王  玥</t>
  </si>
  <si>
    <t>廉嘉丽</t>
  </si>
  <si>
    <t>任永芳</t>
  </si>
  <si>
    <t>梁辰光</t>
  </si>
  <si>
    <t>孙俊璐</t>
  </si>
  <si>
    <t>任慧茹</t>
  </si>
  <si>
    <t>武智恒</t>
  </si>
  <si>
    <t>杨  津</t>
  </si>
  <si>
    <t>夏文豪</t>
  </si>
  <si>
    <t>侯会丹</t>
  </si>
  <si>
    <t>胡  月</t>
  </si>
  <si>
    <t>张晓钰</t>
  </si>
  <si>
    <t>刘  洋</t>
  </si>
  <si>
    <t>吴银梦</t>
  </si>
  <si>
    <t>赵  晶</t>
  </si>
  <si>
    <t>史智慧</t>
  </si>
  <si>
    <t>余功东</t>
  </si>
  <si>
    <t>薛  娟</t>
  </si>
  <si>
    <t>董会娜</t>
  </si>
  <si>
    <t>朱润歆</t>
  </si>
  <si>
    <t>孟莉莉</t>
  </si>
  <si>
    <t>於为风</t>
  </si>
  <si>
    <t>张艳敏</t>
  </si>
  <si>
    <t>刘欢欢</t>
  </si>
  <si>
    <t>冯梦婕</t>
  </si>
  <si>
    <t>侯韶克</t>
  </si>
  <si>
    <t>鲁  欣</t>
  </si>
  <si>
    <t>刘一农</t>
  </si>
  <si>
    <t>赵天歌</t>
  </si>
  <si>
    <t>王  哲</t>
  </si>
  <si>
    <t>刘丹丹</t>
  </si>
  <si>
    <t>王  磊</t>
  </si>
  <si>
    <t>陈勇强</t>
  </si>
  <si>
    <t>刘友博</t>
  </si>
  <si>
    <t>林秋旺</t>
  </si>
  <si>
    <t>康少杰</t>
  </si>
  <si>
    <t>刘  伟</t>
  </si>
  <si>
    <t>金  宵</t>
  </si>
  <si>
    <t>戴际强</t>
  </si>
  <si>
    <t>雷霈虹</t>
  </si>
  <si>
    <t>韦存阳</t>
  </si>
  <si>
    <t>周玉才</t>
  </si>
  <si>
    <t>宋聪聪</t>
  </si>
  <si>
    <t>熊齐胜</t>
  </si>
  <si>
    <t>邱雪华</t>
  </si>
  <si>
    <t>高利娟</t>
  </si>
  <si>
    <t>不同促凝剂对硅溶胶结合浇注料脱模强度的影响</t>
  </si>
  <si>
    <t>不同促凝剂对铝溶胶结合浇注料脱模强度的影响</t>
  </si>
  <si>
    <t>电熔铝酸钙水泥与烧结铝酸钙水泥水化凝结行为研究</t>
  </si>
  <si>
    <t>玻璃仿宝石制备工艺的研究</t>
  </si>
  <si>
    <t>微晶玻璃制备工艺及其性能研究</t>
  </si>
  <si>
    <t>以新奇结构和物性为导向的新型4d/5d过渡金属氧化物固体化学探索</t>
  </si>
  <si>
    <t>工业Al(OH)3前驱体制备α-Al2O3的形貌演变规律</t>
  </si>
  <si>
    <t>工业AlOOH前驱体制备α-Al2O3的形貌演变</t>
  </si>
  <si>
    <t>电熔再结合尖晶石砖的高温蠕变性能的研究</t>
  </si>
  <si>
    <t>镁铝尖晶石陶瓷管的制备</t>
  </si>
  <si>
    <t>不同种类耐火砖高温蠕变性能的研究</t>
  </si>
  <si>
    <t>铝酸钙-尖晶石多孔材料的制备和性能研究</t>
  </si>
  <si>
    <t>Al/Si复合锆刚玉耐火材料性能的研究</t>
  </si>
  <si>
    <t>ZrO2-AlN复合材料的制备</t>
  </si>
  <si>
    <t>蓝晶石基莫来石的烧结性能研究</t>
  </si>
  <si>
    <t>石墨烯制备的工艺优化及其在超级电容器上的应用</t>
  </si>
  <si>
    <t>烧结法制备堇青石微晶玻璃及性能研究</t>
  </si>
  <si>
    <t>锂离子电池正极材料磷酸铁锂的水热法制备与性能改善</t>
  </si>
  <si>
    <t>COMSOL对耐火材料及压电超晶格的模拟仿真</t>
  </si>
  <si>
    <t>图案化ZnO纳米线的制备</t>
  </si>
  <si>
    <t>离子交换法强化硼硅玻璃研究</t>
  </si>
  <si>
    <t>IGZO半导体薄膜的离子溅射合成与物性表征</t>
  </si>
  <si>
    <t>N24掺杂CuAlO2薄膜的制备与电学性能研究</t>
  </si>
  <si>
    <t>离子注入BN薄膜电学性能的研究</t>
  </si>
  <si>
    <t>阳极氧化法TiO2纳米管阵列薄膜及光电性能研究</t>
  </si>
  <si>
    <t>电纺制备氧化石墨烯掺杂的纳米碳纤维及性能研究</t>
  </si>
  <si>
    <t>溶胶凝胶法掺氟二氧化锡薄膜的研制</t>
  </si>
  <si>
    <t>爆轰法纳米金刚石表面烷基与胺基化改性及表征</t>
  </si>
  <si>
    <t>纳米金钢石颗粒在去离子水中的电荷转移现象</t>
  </si>
  <si>
    <t>溶剂热合成片状自组装SnO2微米球</t>
  </si>
  <si>
    <t>氧化铝/环氧树脂复合材料制备及导热性质研究</t>
  </si>
  <si>
    <t>二氧化钒/银纳米线复合薄膜的液相法制备及光学性能研究</t>
  </si>
  <si>
    <t>VO2纳米多孔薄膜的设计、制备及其光学性质研究</t>
  </si>
  <si>
    <t>氧化锰基电极材料的制备及电化学性能研究</t>
  </si>
  <si>
    <t>高性能金刚石磨具的制备及其磨削性能研究</t>
  </si>
  <si>
    <t>纳米Al2O3及Al2O3/Al复合材料的制备</t>
  </si>
  <si>
    <t>晶形控制法制备钙基CO2吸收剂及其吸收性能研究</t>
  </si>
  <si>
    <t>还原氧化石墨烯/Au复合材料的制备</t>
  </si>
  <si>
    <t>微波辅助低温溶液法制备ZnO复合材料及光催化性能研究</t>
  </si>
  <si>
    <t>烧结工艺对粉煤灰陶瓷复合材料性能的影响</t>
  </si>
  <si>
    <t>In2O3/WO3多级纳米结构的制备与气敏性能研究</t>
  </si>
  <si>
    <t>Ti3SiC2凝胶注模多孔陶瓷的制备与表征</t>
  </si>
  <si>
    <t>超声剥离制备氧化钼纳米带</t>
  </si>
  <si>
    <t>SiC/Cu复合材料的烧结工艺研究</t>
  </si>
  <si>
    <t>羟基锡酸锌和羟基氧化铁材料的制备及其光催化性能的研究</t>
  </si>
  <si>
    <t>高岭土吸附亚甲基蓝行为研究</t>
  </si>
  <si>
    <t>焊接金刚石工具定向排列制造技术</t>
  </si>
  <si>
    <t>ZrB2基超高温陶瓷复合材料流延成型工艺研究</t>
  </si>
  <si>
    <t>Cu-ZrB2复合材料制备工艺研究</t>
  </si>
  <si>
    <t>ZTA陶瓷的微波烧结工艺探究</t>
  </si>
  <si>
    <t>拜耳赤泥碱赋存状态研究</t>
  </si>
  <si>
    <t>标准养护环境下混凝土裂缝自愈合尺度阈值的确定</t>
  </si>
  <si>
    <t>加气混凝土砌块专用保温砂浆制备</t>
  </si>
  <si>
    <t>外加剂对水泥基透水砖性能的影响</t>
  </si>
  <si>
    <t>国产MoSi2发热元件高温抗氧化性研究</t>
  </si>
  <si>
    <t>Mo-Si-Al系复合粉体高温自蔓延合成</t>
  </si>
  <si>
    <t>四种国产MoSi2发热元件性能研究</t>
  </si>
  <si>
    <t>阴离子对阿利特中镁的固溶及结构的影响</t>
  </si>
  <si>
    <t>ZrB2-SiC复合涂层的抗氧化性能研究</t>
  </si>
  <si>
    <t>碳-铝复合蓄换热材料的制备工艺初步研究</t>
  </si>
  <si>
    <t>水泥助磨剂增强效果研究</t>
  </si>
  <si>
    <t>80T/d中孔泡沫玻璃饰面板材工艺设计</t>
  </si>
  <si>
    <t>80T/d矿渣泡沫玻璃电熔窑设计</t>
  </si>
  <si>
    <t>叶方保</t>
  </si>
  <si>
    <t>鲁占灵</t>
  </si>
  <si>
    <t>范冰冰</t>
  </si>
  <si>
    <t>杨久俊，罗忠涛</t>
  </si>
  <si>
    <t>孙艳晓</t>
  </si>
  <si>
    <t>赵  飞</t>
  </si>
  <si>
    <t>韩  姗</t>
  </si>
  <si>
    <t>李  静</t>
  </si>
  <si>
    <t>李柯成</t>
  </si>
  <si>
    <t>茹岩坤</t>
  </si>
  <si>
    <t>余  磊</t>
  </si>
  <si>
    <t>张辉明</t>
  </si>
  <si>
    <t>宗  洁</t>
  </si>
  <si>
    <t>乔鹏程</t>
  </si>
  <si>
    <t>代亚兰</t>
  </si>
  <si>
    <t>段文琪</t>
  </si>
  <si>
    <t>李棒棒</t>
  </si>
  <si>
    <t>尚  佩</t>
  </si>
  <si>
    <t>张胜星</t>
  </si>
  <si>
    <t>贾鹏飞</t>
  </si>
  <si>
    <t>李  君</t>
  </si>
  <si>
    <t>王  培</t>
  </si>
  <si>
    <t>魏光璞</t>
  </si>
  <si>
    <t>孙雪梅</t>
  </si>
  <si>
    <t>王晨旭</t>
  </si>
  <si>
    <t>魏  滢</t>
  </si>
  <si>
    <t>闫婷婷</t>
  </si>
  <si>
    <t>陈  翔</t>
  </si>
  <si>
    <t>李长剑</t>
  </si>
  <si>
    <t>李鹏飞</t>
  </si>
  <si>
    <t>李  鑫</t>
  </si>
  <si>
    <t>栾  杰</t>
  </si>
  <si>
    <t>孟晴晴</t>
  </si>
  <si>
    <t>万林林</t>
  </si>
  <si>
    <t>王  昆</t>
  </si>
  <si>
    <t>杨  洁</t>
  </si>
  <si>
    <t>张瑞玲</t>
  </si>
  <si>
    <t>郑  调</t>
  </si>
  <si>
    <t>陈记伟</t>
  </si>
  <si>
    <t>李  红</t>
  </si>
  <si>
    <t>苗宪兵</t>
  </si>
  <si>
    <t>张  超</t>
  </si>
  <si>
    <t>赵  晨</t>
  </si>
  <si>
    <t>胡蕊蕊</t>
  </si>
  <si>
    <t>廖真敏</t>
  </si>
  <si>
    <t>唐  斌</t>
  </si>
  <si>
    <t>王  栋</t>
  </si>
  <si>
    <t>徐晓慧</t>
  </si>
  <si>
    <t>徐玉昆</t>
  </si>
  <si>
    <t>乔雨轩</t>
  </si>
  <si>
    <t>史梦梦</t>
  </si>
  <si>
    <t>仝金程</t>
  </si>
  <si>
    <t>于华楠</t>
  </si>
  <si>
    <t>杨雪芹</t>
  </si>
  <si>
    <t>朱笑天</t>
  </si>
  <si>
    <t>焦明飞</t>
  </si>
  <si>
    <t>杨亚龙</t>
  </si>
  <si>
    <t>热塑性聚酯弹性体/聚乙烯醇缩丁醛共混物的制备与表征</t>
  </si>
  <si>
    <t>微纤化纤维素增强再生纤维素膜的制备</t>
  </si>
  <si>
    <t>基于AlQ3电致发光器件的制备与表征</t>
  </si>
  <si>
    <t>ATRP法合成pH敏的mPEG-b-PAA两亲性嵌段共聚物</t>
  </si>
  <si>
    <t>含联吡啶配体的共轭聚合物的合成及表征</t>
  </si>
  <si>
    <t>氮掺杂的多孔碳球的制备及其应用研究</t>
  </si>
  <si>
    <t>DVB用量和交联温度对多孔碳球石墨化程度，孔结构以及电化学性能的影响</t>
  </si>
  <si>
    <t>磁性碳球的制备方法探索</t>
  </si>
  <si>
    <t>三嗪成炭剂的合成及其膨胀型阻燃聚丙烯的研究</t>
  </si>
  <si>
    <t>二硫化钼/碳纳米管复合材料在锂离子电池上的应用</t>
  </si>
  <si>
    <t>碘氧化铋与氧化石墨烯复合物的制备及光催化性能表征</t>
  </si>
  <si>
    <t>超临界二氧化碳辅助下液相石墨烯的制备及其分析表征</t>
  </si>
  <si>
    <t>有机光导小分子材料的合成与表征</t>
  </si>
  <si>
    <t>一步法制备聚合物修饰的GO@SnO2用作高性能锂电池</t>
  </si>
  <si>
    <t>半芳香尼龙PA12T合成工艺研究</t>
  </si>
  <si>
    <t>聚乳酸/亚麻纤维相容剂研究</t>
  </si>
  <si>
    <t>多孔二氧化硅微球的制备及药物控释性能研究</t>
  </si>
  <si>
    <t>以间苯二酚杯芳烃为核的光折变超结构分子的制备</t>
  </si>
  <si>
    <t>壳聚糖复合果蔬保鲜膜的研制</t>
  </si>
  <si>
    <t>可生物降解PBS/剑麻复合材料的制备及力学性能研究</t>
  </si>
  <si>
    <t>含三氰基呋喃结构单元的咔唑类光伏材料的合成与研究</t>
  </si>
  <si>
    <t>含咔唑基聚合物的合成及其表征</t>
  </si>
  <si>
    <t>新型骨组织工程胶原/羟基磷灰石/明胶复合材料研究</t>
  </si>
  <si>
    <t>石墨烯水凝胶的制备与功能化</t>
  </si>
  <si>
    <t>聚苯乙烯微球的合成及其消光性能研究</t>
  </si>
  <si>
    <t>顶层水性聚氨酯皮革涂饰剂的合成与性能研究</t>
  </si>
  <si>
    <t>聚1,4-环己烷二甲酰癸二胺的合成及性能研究</t>
  </si>
  <si>
    <t>烟丝的干燥动力学研究</t>
  </si>
  <si>
    <t>热塑性弹性体/聚乙烯醇缩丁醛共混物的制备与表征</t>
  </si>
  <si>
    <t>基于聚膦腈的微孔碳球的功能化及储氢性能研究</t>
  </si>
  <si>
    <t>含异氰酸酯新型链转移剂的制备及在聚合中的应用</t>
  </si>
  <si>
    <t>直接熔融聚合法制备乳酸－苏氨酸共聚物</t>
  </si>
  <si>
    <t>PA1212-b-PEG嵌段共聚物的合成及抗静电性能研究</t>
  </si>
  <si>
    <t>中空聚磷腈微纳米材料内嵌贵金属微粒的方法探索</t>
  </si>
  <si>
    <t>壳聚糖/介孔二氧化硅复合微球的制备与表征</t>
  </si>
  <si>
    <t>PA1212热塑性弹性体的熔融结晶行为及非等温结晶动力学</t>
  </si>
  <si>
    <t>简单易行的高分子辅助方法制备高质量LaNiO3薄膜</t>
  </si>
  <si>
    <t>PA1212/PP-g-MAH/PP共混材料的制备及性能研究</t>
  </si>
  <si>
    <t>新型果蔬保鲜膜的性质研究与应用</t>
  </si>
  <si>
    <t>聚甲醛电纺纤维的形貌对力学性能的研究</t>
  </si>
  <si>
    <t>氮掺杂RGO制备及其性质研究</t>
  </si>
  <si>
    <t>膨胀型阻燃聚丙烯复合材料的非等温结晶动力学研究</t>
  </si>
  <si>
    <t>液晶聚酰胺的合成与表征</t>
  </si>
  <si>
    <t>一种新型半芳香尼龙的合成</t>
  </si>
  <si>
    <t>PEO-b-PAA二嵌段共聚物的合成及其在水溶液中聚集行为的pH响应性</t>
  </si>
  <si>
    <t>胶原基材料热降解</t>
  </si>
  <si>
    <t>尼龙1212热塑性弹性体的合成及其表征</t>
  </si>
  <si>
    <t>碱性条件水热合成二氧化钛/氧化石墨及其光催化性能</t>
  </si>
  <si>
    <t>用于甲醇氧化的超高活性Pt/CNTs纳米复合物的研究</t>
  </si>
  <si>
    <t>环钯亚胺自组装膜的制备及其催化性能的研究</t>
  </si>
  <si>
    <t>基于金纳米棒甲醛传感器的研究</t>
  </si>
  <si>
    <t>芳香亚胺环钯自组装膜作为非均相催化剂</t>
  </si>
  <si>
    <t>带有大孔的碗状聚合物微球的制备与表征</t>
  </si>
  <si>
    <t>裴  莹</t>
  </si>
  <si>
    <t>崔  喆</t>
  </si>
  <si>
    <t>徐慎刚（李斌*）</t>
    <phoneticPr fontId="12" type="noConversion"/>
  </si>
  <si>
    <t>汤克勇（张忠*）</t>
    <phoneticPr fontId="12" type="noConversion"/>
  </si>
  <si>
    <t>尹博文</t>
  </si>
  <si>
    <t>蔡凌晓</t>
  </si>
  <si>
    <t>郝亚飞</t>
  </si>
  <si>
    <t>刘平平</t>
  </si>
  <si>
    <t>赵飞燕</t>
  </si>
  <si>
    <t>赵利萍</t>
  </si>
  <si>
    <t>赵辛一</t>
  </si>
  <si>
    <t>李朋英</t>
  </si>
  <si>
    <t>杨靖宇</t>
  </si>
  <si>
    <t>叶  璐</t>
  </si>
  <si>
    <t>张缓缓</t>
  </si>
  <si>
    <t>郝玉峰</t>
  </si>
  <si>
    <t>李佳佳</t>
  </si>
  <si>
    <t>刘路路</t>
  </si>
  <si>
    <t>刘正阳</t>
  </si>
  <si>
    <t>张梦航</t>
  </si>
  <si>
    <t>张文垒</t>
  </si>
  <si>
    <t>张尊炳</t>
  </si>
  <si>
    <t>赵  楠</t>
  </si>
  <si>
    <t>赵中森</t>
  </si>
  <si>
    <t>周  雪</t>
  </si>
  <si>
    <t>程贺迎</t>
  </si>
  <si>
    <t>程天宇</t>
  </si>
  <si>
    <t>段俊鹏</t>
  </si>
  <si>
    <t>高艳红</t>
  </si>
  <si>
    <t>关晓阳</t>
  </si>
  <si>
    <t>胡素利</t>
  </si>
  <si>
    <t>苏文靖</t>
  </si>
  <si>
    <t>王海霞</t>
  </si>
  <si>
    <t>王贺路</t>
  </si>
  <si>
    <t>徐小魁</t>
  </si>
  <si>
    <t>唐绍华</t>
  </si>
  <si>
    <t>赵凡笛</t>
  </si>
  <si>
    <t>丁龙龙</t>
  </si>
  <si>
    <t>董开元</t>
  </si>
  <si>
    <t>郭晓贝</t>
  </si>
  <si>
    <t>贾俊珂</t>
  </si>
  <si>
    <t>李邦硕</t>
  </si>
  <si>
    <t>吴明坤</t>
  </si>
  <si>
    <t>徐卓言</t>
  </si>
  <si>
    <t>张冬华</t>
  </si>
  <si>
    <t>周丽娟</t>
  </si>
  <si>
    <t>陈春阳</t>
  </si>
  <si>
    <t>陈舒云</t>
  </si>
  <si>
    <t>李  迪</t>
  </si>
  <si>
    <t>马国臻</t>
  </si>
  <si>
    <t>邢春娜</t>
  </si>
  <si>
    <t>郝  珅</t>
  </si>
  <si>
    <t>马龙飞</t>
  </si>
  <si>
    <t>孙伟东</t>
  </si>
  <si>
    <t>王  宁</t>
  </si>
  <si>
    <t>徐大凤</t>
  </si>
  <si>
    <t>尤  宁</t>
  </si>
  <si>
    <t>张利娟</t>
  </si>
  <si>
    <t>张琳涛</t>
  </si>
  <si>
    <t>张梦梦</t>
  </si>
  <si>
    <t>赵耀田</t>
  </si>
  <si>
    <t>陈金龙</t>
  </si>
  <si>
    <t>陈  阳</t>
  </si>
  <si>
    <t>李瑞波</t>
  </si>
  <si>
    <t>王  宝</t>
  </si>
  <si>
    <t>许文仲</t>
  </si>
  <si>
    <t>翟威</t>
  </si>
  <si>
    <t>张斐斐</t>
  </si>
  <si>
    <t>朱利亚</t>
  </si>
  <si>
    <t>张亚飞</t>
  </si>
  <si>
    <t>郭江枫</t>
  </si>
  <si>
    <t>动模斜导柱注射模具结构的分析与探讨</t>
  </si>
  <si>
    <t>熔融法改性SiO2纳米粒子及其对PC力学性能的影响</t>
  </si>
  <si>
    <t>玻纤网格布增强聚四氟乙烯透波薄膜的研究</t>
  </si>
  <si>
    <t>PP-g-MA改性石墨烯/TPU/PP复合材料的性能研究</t>
  </si>
  <si>
    <t>哈夫块注射模具结构解析与探讨</t>
  </si>
  <si>
    <t>NaCl水溶液老化对PC冲击性能的影响</t>
  </si>
  <si>
    <t>β成核剂与工艺条件对PP注塑件形态结构与性能的影响</t>
  </si>
  <si>
    <t>石墨烯填充热塑性聚氨酯复合型导电高分子材料</t>
  </si>
  <si>
    <t>多尺度海藻酸药物载体的可控制备及智能响应性释放</t>
  </si>
  <si>
    <t>聚酰亚胺中空纤维膜气体渗透分离性能的研究</t>
  </si>
  <si>
    <t>聚乳酸在橡胶态拉伸过程中的微结构演化</t>
  </si>
  <si>
    <t>发泡剂BIH40对PP的发泡及力学性能影响的研究</t>
  </si>
  <si>
    <t>PC/MWCNTs纳米复合材料的力学性能及微观结构研究</t>
  </si>
  <si>
    <t>取向聚乳酸（PLA）在橡胶态退火过程中的微结构演化</t>
  </si>
  <si>
    <t>不同工艺对显示器面板框翘曲变形影响的数值分析</t>
  </si>
  <si>
    <t>注塑分子取向对PC制品环境应力开裂的影响</t>
  </si>
  <si>
    <t>注塑模具结构解析与探讨</t>
  </si>
  <si>
    <t>基于共连续聚乳酸/聚苯乙烯的多孔制品成型研究</t>
  </si>
  <si>
    <t>微发泡注射塑化系统研究</t>
  </si>
  <si>
    <t>基于Moldflow的带嵌件订书机底座注塑工艺优化</t>
  </si>
  <si>
    <t>洗衣机上盖注塑模具设计</t>
  </si>
  <si>
    <t>隔离结构CB/PP/UHMWPE导电高分子复合材料温敏行为的研究</t>
  </si>
  <si>
    <t>熔融共混PC/MWNT纳米复合材料界面性能的研究</t>
  </si>
  <si>
    <t>发泡剂BIH40对注塑发泡聚乙烯的发泡和力学性能影响的研究</t>
  </si>
  <si>
    <t>静电纺丝法制备PVDF锂电池用隔膜材料及热处理</t>
  </si>
  <si>
    <t>电纺PA66纳米纤维束/PVA复合材料的形貌及力学性能研究</t>
  </si>
  <si>
    <t>等规聚丙烯/玻璃纤维复合材料界面结晶形态对界面剪切强度的影响</t>
  </si>
  <si>
    <t>注塑成型工艺对PC制品环境应力开裂的影响</t>
  </si>
  <si>
    <t>微发泡注射机注气形态研究</t>
  </si>
  <si>
    <t>基于ProE的热流道模具初步应用</t>
  </si>
  <si>
    <t>聚碳酸酯/短多壁碳纳米管复合材料的力学和热性能研究</t>
  </si>
  <si>
    <t>α成核剂对聚丙烯注射件结晶形态和力学性能影响</t>
  </si>
  <si>
    <t>纳米二氧化钛改性聚碳酸酯的环境应力开裂行为研究</t>
  </si>
  <si>
    <t>基于共连续聚乳酸/聚苯乙烯生物多孔制品的注塑成型研究</t>
  </si>
  <si>
    <t>短切苎麻纤维对碳系填料填充聚乳酸复合材料电和热性能的影响</t>
  </si>
  <si>
    <t>熔体状态对等规聚丙烯结晶行为的研究</t>
  </si>
  <si>
    <t>超临界流体微发泡成型工艺对泡孔形态的影响</t>
  </si>
  <si>
    <t>膨胀石墨复合材料的制备与导热性能研究</t>
  </si>
  <si>
    <t>超临界二氧化碳对聚丙烯结晶行为的影响</t>
  </si>
  <si>
    <t>含导电超细纤维网络的高分子复合材料</t>
  </si>
  <si>
    <t>Moldflow在几种典型结构注塑模具设计中的应用</t>
  </si>
  <si>
    <t>β成核剂对聚丙烯结晶行为影响的研究</t>
  </si>
  <si>
    <t>PLA/棉纤维复合材料的注塑微孔发泡性能研究</t>
  </si>
  <si>
    <t>基于Moldflow的中央通道骨架浇注系统优化设计</t>
  </si>
  <si>
    <t>基于ProE的直接浇口模型的建立</t>
  </si>
  <si>
    <t>退火处理对熔纺PC/SiO2纤维力学性能的影响</t>
  </si>
  <si>
    <t>协同效应对CF/CB/PP导电高分子复合材料电学和拉伸敏感性能的影响</t>
  </si>
  <si>
    <t>矩形螺纹配件注塑模具设计</t>
  </si>
  <si>
    <t>螺纹防脱接口注塑模具设计</t>
  </si>
  <si>
    <t>凹凸棒石/聚酰亚胺柔性介电复合材料的制备与性能</t>
  </si>
  <si>
    <t>CB/PA6/HDPE导电复合材料温度-电阻行为研究</t>
  </si>
  <si>
    <t>部分熔融聚乙烯的结晶动力学研究及对微观结构和力学性能的影响</t>
  </si>
  <si>
    <t>新型透明半芳香尼龙的合成及性能表征</t>
  </si>
  <si>
    <t>PC/HDPE共混物的形态性能研究</t>
  </si>
  <si>
    <t>弯销侧抽芯模具结构的解析与探讨</t>
  </si>
  <si>
    <t>Mg-Zn-Ca合金骨螺钉微弧氧化涂层耐蚀性研究</t>
  </si>
  <si>
    <t>未参加答辩，按照学校规定是零分。</t>
  </si>
  <si>
    <t>振荡剪切对聚合物熔体结晶的影响</t>
  </si>
  <si>
    <t>PC/ZrO2纳米复合材料的制备与力学性能研究</t>
  </si>
  <si>
    <t>超临界流体发泡木塑注射件泡孔形态观测与分析</t>
  </si>
  <si>
    <t>振荡剪切对分子链缠结影响的流变学实验研究</t>
  </si>
  <si>
    <t>微注塑成型碳纳米管/线性低密度聚乙烯复合材料的结构与性能</t>
  </si>
  <si>
    <t>隔离结构注塑成型导电高分子复合材料</t>
  </si>
  <si>
    <t>高密度聚乙烯/多壁碳纳米管静电纺丝复合纤维的制备与研究</t>
  </si>
  <si>
    <t>流动诱导结晶法制备超高分子量聚乙烯膜及其性能研究</t>
  </si>
  <si>
    <t>反压注射成型工艺与装置初步研究</t>
  </si>
  <si>
    <t>基于ProE的遥控器外壳模具设计</t>
  </si>
  <si>
    <t>王亚明</t>
  </si>
  <si>
    <t>张晓黎</t>
  </si>
  <si>
    <t>韩  健</t>
  </si>
  <si>
    <t>刘永志</t>
  </si>
  <si>
    <t>郑国强（沈洋*）</t>
    <phoneticPr fontId="12" type="noConversion"/>
  </si>
  <si>
    <t>张  洋</t>
  </si>
  <si>
    <t>路亚芳</t>
  </si>
  <si>
    <t>高  楠</t>
  </si>
  <si>
    <t>张文涛</t>
  </si>
  <si>
    <t>申澎洋</t>
  </si>
  <si>
    <t>赵华彬</t>
  </si>
  <si>
    <t>田世伟</t>
  </si>
  <si>
    <t>苏建超</t>
  </si>
  <si>
    <t>韩海平</t>
  </si>
  <si>
    <t>刘世忠</t>
  </si>
  <si>
    <t>陈  欣</t>
  </si>
  <si>
    <t>王鹏飞</t>
  </si>
  <si>
    <t>韩  豪</t>
  </si>
  <si>
    <t>宋志远</t>
  </si>
  <si>
    <t>郭珍江</t>
  </si>
  <si>
    <t>董利利</t>
  </si>
  <si>
    <t>夏红兵</t>
  </si>
  <si>
    <t>黄家旺</t>
  </si>
  <si>
    <t>陈福龙</t>
  </si>
  <si>
    <t>张晓峰</t>
  </si>
  <si>
    <t>张  见</t>
  </si>
  <si>
    <t>周永刚</t>
  </si>
  <si>
    <t>陈双建</t>
  </si>
  <si>
    <t>包俊杰</t>
  </si>
  <si>
    <t>程冠宇</t>
  </si>
  <si>
    <t>任  健</t>
  </si>
  <si>
    <t>乔亚峥</t>
  </si>
  <si>
    <t>张翼祥</t>
  </si>
  <si>
    <t>贾晓东</t>
  </si>
  <si>
    <t>李  鹏</t>
  </si>
  <si>
    <t>徐  奥</t>
  </si>
  <si>
    <t>陈雪龙</t>
  </si>
  <si>
    <t>周文倩</t>
  </si>
  <si>
    <t>牛继光</t>
  </si>
  <si>
    <t>叶  虎</t>
  </si>
  <si>
    <t>薛弘宇</t>
  </si>
  <si>
    <t>王梦雅</t>
  </si>
  <si>
    <t>李小亮</t>
  </si>
  <si>
    <t>戚鹏飞</t>
  </si>
  <si>
    <t>颜厚路</t>
  </si>
  <si>
    <t>陈甲勋</t>
  </si>
  <si>
    <t>翟勇磊</t>
  </si>
  <si>
    <t>杨  亮</t>
  </si>
  <si>
    <t>俞赛峰</t>
  </si>
  <si>
    <t>王官正</t>
  </si>
  <si>
    <t>吴亚军</t>
  </si>
  <si>
    <t>赵延杰</t>
  </si>
  <si>
    <t>高志开</t>
  </si>
  <si>
    <t>彭宗辉</t>
  </si>
  <si>
    <t>娄须飞</t>
  </si>
  <si>
    <t>王  玮</t>
  </si>
  <si>
    <t>裴忠白</t>
  </si>
  <si>
    <t>肖  扬</t>
  </si>
  <si>
    <t>张虹雨</t>
  </si>
  <si>
    <t>曹英祥</t>
  </si>
  <si>
    <t>王士威</t>
  </si>
  <si>
    <t>尹 昌</t>
  </si>
  <si>
    <t>段长亮</t>
  </si>
  <si>
    <t>高超峰</t>
  </si>
  <si>
    <t>魏  宇</t>
  </si>
  <si>
    <t>林晓辉</t>
  </si>
  <si>
    <t>毛耀宗</t>
  </si>
  <si>
    <t>陈绍彬</t>
  </si>
  <si>
    <t>夏  军</t>
  </si>
  <si>
    <t>邵  涛</t>
  </si>
  <si>
    <t>张聪举</t>
  </si>
  <si>
    <t>许澎涛</t>
  </si>
  <si>
    <t>王  刚</t>
  </si>
  <si>
    <t>吴  怡</t>
  </si>
  <si>
    <t>应小永</t>
  </si>
  <si>
    <t>贺金莉</t>
  </si>
  <si>
    <t>李建业</t>
  </si>
  <si>
    <t>张颖超</t>
  </si>
  <si>
    <t>张王飞</t>
  </si>
  <si>
    <t>孙战立</t>
  </si>
  <si>
    <t>苏显鹏</t>
  </si>
  <si>
    <t>赵舒舒</t>
  </si>
  <si>
    <t>冯上宾</t>
  </si>
  <si>
    <t>杨未未</t>
  </si>
  <si>
    <t>张弘弛</t>
  </si>
  <si>
    <t>刘  耿</t>
  </si>
  <si>
    <t>刘继鹏</t>
  </si>
  <si>
    <t>马  原</t>
  </si>
  <si>
    <t>孟  昊</t>
  </si>
  <si>
    <t>王佳伟</t>
  </si>
  <si>
    <t>弓新恒</t>
  </si>
  <si>
    <t>王超杰</t>
  </si>
  <si>
    <t>张金田</t>
  </si>
  <si>
    <t>高  昂</t>
  </si>
  <si>
    <t>王  婧</t>
  </si>
  <si>
    <t>牛  蕾</t>
  </si>
  <si>
    <t>刘永辉</t>
  </si>
  <si>
    <t>刘锋飞</t>
  </si>
  <si>
    <t>孙全力</t>
  </si>
  <si>
    <t>赵宇栋</t>
  </si>
  <si>
    <t>梁力行</t>
  </si>
  <si>
    <t>李雪奎</t>
  </si>
  <si>
    <t>张  爽</t>
  </si>
  <si>
    <t>韩  振</t>
  </si>
  <si>
    <t>张  辉</t>
  </si>
  <si>
    <t>李俊超</t>
  </si>
  <si>
    <t>洪阳阳</t>
  </si>
  <si>
    <t>丁永杰</t>
  </si>
  <si>
    <t>裴蕴智</t>
  </si>
  <si>
    <t>肖浩然</t>
  </si>
  <si>
    <t>李丰江</t>
  </si>
  <si>
    <t>曹泽坛</t>
  </si>
  <si>
    <t>3A21铝合金管材组织和性能的研究</t>
  </si>
  <si>
    <t>可高速挤压高导热镁合金LED散热器的制备</t>
  </si>
  <si>
    <t>新型Al-Mg-Si合金组织分析及均匀化制度确定</t>
  </si>
  <si>
    <t>A3003铝合金铸轧过程温度场有限元模拟</t>
  </si>
  <si>
    <t>均匀化退火对电解电容器用负极纯铝箔坯料显微组织的影响</t>
  </si>
  <si>
    <t>150/30t-31.5m桥式起重机箱型主梁结构、焊接工艺优化设计</t>
  </si>
  <si>
    <t>32/5t-10.5m桥式起重机箱型主梁结构、焊接工艺优化设计及WCAPP浅析</t>
  </si>
  <si>
    <t>铌酸钾钠无铅压电材料的水热成型工艺及微观形貌研究</t>
  </si>
  <si>
    <t>铌酸钾钠无铅压电材料的水热法和固相法的成型工艺及电性能研究</t>
  </si>
  <si>
    <t>氩弧熔敷TiC增强铝基复合材料涂层的研究</t>
  </si>
  <si>
    <t>TIG熔化制备Al-Ti-C中间合金研究</t>
  </si>
  <si>
    <t>电弧超声法制备TiCp/Al复合材料的研究</t>
  </si>
  <si>
    <t>堆焊法制备含碳化钛的耐磨涂层研究</t>
  </si>
  <si>
    <t>含多种碳化物的耐磨堆焊合金粉末研究</t>
  </si>
  <si>
    <t>Cu对Zn-10Al-12Sn钎焊接头组织和性能的影响</t>
  </si>
  <si>
    <t>Cu对Zn-10Al-12Sn钎料组织和性能的影响</t>
  </si>
  <si>
    <t>Sn对Zn-10Al钎料钎焊接头性能的影响</t>
  </si>
  <si>
    <t>Sn对Zn-10Al钎料钎焊接头组织的影响</t>
  </si>
  <si>
    <t>预时效对高速连铸连轧AA6061铝合金力学性能影响</t>
  </si>
  <si>
    <t>高速连铸连轧AA5052合金组织演变的研究</t>
  </si>
  <si>
    <t>热处理对连铸连轧AA5052折弯性能影响</t>
  </si>
  <si>
    <t>固溶时间对高速连铸连轧6061铝合金组织和性能的影响</t>
  </si>
  <si>
    <t>人工时效对高速连铸连轧AA6061铝合金组织和性能的影响</t>
  </si>
  <si>
    <t>硅固溶强化铁素体球墨铸铁的研究</t>
  </si>
  <si>
    <t>Cu对高强高韧球墨铸铁组织和性能的影响</t>
  </si>
  <si>
    <t>镍对铸态球墨铸铁组织及性能的影响</t>
  </si>
  <si>
    <t>热处理工艺对渣浆泵用ADI材料组织及性能的影响</t>
  </si>
  <si>
    <t>Nb对奥氏体耐热钢组织与性能的影响</t>
  </si>
  <si>
    <t>复轨器用高强韧等温淬火球墨铸铁的研究</t>
  </si>
  <si>
    <t>风力发电用低温高韧性球墨铸铁的研究</t>
  </si>
  <si>
    <t>真空熔覆WC增强镍基和金融夫曾组织及性能的研究</t>
  </si>
  <si>
    <t>珍珠岩预膨化处理工艺的研究</t>
  </si>
  <si>
    <t>高强度等温淬火球墨铸铁板簧支架的研究</t>
  </si>
  <si>
    <t>镁合金微弧氧化电源主电路的设计</t>
  </si>
  <si>
    <t>基于DSP的镁合金微弧氧化电源设计</t>
  </si>
  <si>
    <t>药芯焊丝电弧熔炉制样及分析</t>
  </si>
  <si>
    <t>Cu对ZnAl2钎料显微组织和性能的影响</t>
  </si>
  <si>
    <t>工艺参数对离心铸造铝硅合金气缸套组织的影响</t>
  </si>
  <si>
    <t>Mg含量对Al-Si合金组织和性能的影响</t>
  </si>
  <si>
    <t>中连接铝法兰压力铸造浇排系统的设计与优化</t>
  </si>
  <si>
    <t>KZLA汽缸体压力铸造工艺参数的优化</t>
  </si>
  <si>
    <t>Ni对铜磷钎料组织和性能的影响</t>
  </si>
  <si>
    <t>高碳高合金药芯焊丝光谱试样制备及分析</t>
  </si>
  <si>
    <t>Y对铜磷钎料组织和性能的影响</t>
  </si>
  <si>
    <t>Ag对Zn-Al钎料显微组织和性能的影响</t>
  </si>
  <si>
    <t>不锈钢药芯焊丝生产过程中的成分分析</t>
  </si>
  <si>
    <t>铁基软磁材料的制备及性能研究</t>
  </si>
  <si>
    <t>FeSiBAlCo高磁饱和软磁合金性能的开发</t>
  </si>
  <si>
    <t>Fe-Si-B-Cu-Nb-Co铁磁合金的研究</t>
  </si>
  <si>
    <t>钛锆镍铜锡非晶钎料的可焊性研究</t>
  </si>
  <si>
    <t>钛基非晶钎料真空钎焊TC4钛合金</t>
  </si>
  <si>
    <t>含磷快淬钕铁硼永磁材料的研究</t>
  </si>
  <si>
    <t>高铬铸铁高频堆焊层组织性能的研究</t>
  </si>
  <si>
    <t>冷作硬化不锈钢丝电阻焊焊缝性能的研究</t>
  </si>
  <si>
    <t>双金属复合锤头镶铸铸造工艺的研究</t>
  </si>
  <si>
    <t>热振动筛用耐热合金钢筛板的研究</t>
  </si>
  <si>
    <t>尖硬物料筛分用低合金钢耐磨筛板的研究</t>
  </si>
  <si>
    <t>P、Sn对含稀土AZ31镁合金显微组织及力学性能的影响</t>
  </si>
  <si>
    <t>不同烧结助剂对降低氧化铝陶瓷烧结温度的影响探讨</t>
  </si>
  <si>
    <t>钢的渗氮及其性能影响因素的研究</t>
  </si>
  <si>
    <t>LDMC-30AB脉冲离子电源离子氮化炉的安装与调试</t>
  </si>
  <si>
    <t>新型水解法制备纳米TiO2及其在光催化活性的研究</t>
  </si>
  <si>
    <t>TC4钛合金渗锰层的组织与性能的研究</t>
  </si>
  <si>
    <t>硼锌共掺杂TiO2光催化降解亚甲基蓝的研究</t>
  </si>
  <si>
    <t>氧化铁纳米粒子的仿生制备</t>
  </si>
  <si>
    <t>新型水解法制备纳米二氧化钛及其光催化活性的研究</t>
  </si>
  <si>
    <t>硼锌共掺杂TiO2的光催化性能及降解染料的应用</t>
  </si>
  <si>
    <t>渗锰剂对Ti6Al4V合金渗层的影响</t>
  </si>
  <si>
    <t>氧化还原法制备铁镍合金的研究</t>
  </si>
  <si>
    <t>催渗剂对TC4钛合金渗硼组织的影响</t>
  </si>
  <si>
    <t>FeVO4的制备及其对染料降解的研究</t>
  </si>
  <si>
    <t>钛及其合金固体催渗剂的研究</t>
  </si>
  <si>
    <t>铁镍纳米合金及氧化钴仿生材料的制备</t>
  </si>
  <si>
    <t>TC4钛合金渗硼层的组织研究</t>
  </si>
  <si>
    <t>高压扭转下扭转圈数对固溶态生物Mg-Zn-Ca合金组织与性能的影响</t>
  </si>
  <si>
    <t>退火工艺对高通量连铸连轧3004铝合金组织及性能的影响</t>
  </si>
  <si>
    <t>不同表面改性技术对镁锌钙合金腐蚀性的影响</t>
  </si>
  <si>
    <t>Mg-Zn-Y-Nd合金丝材拉拔工艺对显微组织的影响</t>
  </si>
  <si>
    <t>镁合金表面电接枝丙烯酸乙酯的机理研究</t>
  </si>
  <si>
    <t>退火温度对高通量连铸连轧5754铝合金组织和力学性能的影响</t>
  </si>
  <si>
    <t>食管支架用Mg-Zn-Y-Nd合金丝材加工工艺研究</t>
  </si>
  <si>
    <t>医用Mg-Zn-Ca-Sr合金的制备及性能研究</t>
  </si>
  <si>
    <t>不同电沉积工艺对镁合金表面涂层的影响</t>
  </si>
  <si>
    <t>铌对镁基非晶合金耐蚀性能的影响</t>
  </si>
  <si>
    <t>Ti含量对ZrAlNiCu非晶合金非晶形成能力及力学性能的影响</t>
  </si>
  <si>
    <t>高铁含量铁基非晶合金的力学性能和非晶形成能力</t>
  </si>
  <si>
    <t>镁合金血管支架结构设计及力学性能分析</t>
  </si>
  <si>
    <t>静磁场对铝合金凝固组织的影响</t>
  </si>
  <si>
    <t>水热法制备垂直取向锐钛矿二氧化钛薄膜</t>
  </si>
  <si>
    <t>纳米二氧化钛制备</t>
  </si>
  <si>
    <t>水热法制备Nb掺杂二氧化钛纳米片</t>
  </si>
  <si>
    <t>水热法制备Nb掺杂二氧化钛纳米网</t>
  </si>
  <si>
    <t>Nb掺杂纳米网二氧化钛薄膜的制备</t>
  </si>
  <si>
    <t>双层结构纳米二氧化钛薄膜的制备</t>
  </si>
  <si>
    <t>Nb掺杂二氧化钛纳米网染料敏化太阳能电池的制备</t>
  </si>
  <si>
    <t>三层结构纳米二氧化钛染料敏化太阳能电池的制备</t>
  </si>
  <si>
    <t>碳掺杂二氧化硅薄膜的润湿性能研究</t>
  </si>
  <si>
    <t>碳掺杂二氧化硅粉末光电性能研究</t>
  </si>
  <si>
    <t>锆合金微观组织的透射电镜分析</t>
  </si>
  <si>
    <t>铜包覆纳米硅粉制备</t>
  </si>
  <si>
    <t>HMS相的的制备及相分析</t>
  </si>
  <si>
    <t>NiS制备NiP3电极材料</t>
  </si>
  <si>
    <t>NiP3粉末制备</t>
  </si>
  <si>
    <t>非均相沉淀制备铜包覆纳米硅粉</t>
  </si>
  <si>
    <t>低温制备TiO2薄膜及其在钙钛矿太阳能电池的应用研究</t>
  </si>
  <si>
    <t>溶液逐层旋涂制备高效平层钙钛矿太阳能电池</t>
  </si>
  <si>
    <t>等离子Cu纳米颗粒修饰Cu2O/TiO2复合光催化剂制备及其增强可见光分解水产氢活性曹泽坛</t>
  </si>
  <si>
    <t>孙玉福、杜学山</t>
  </si>
  <si>
    <t>杨医嘉</t>
  </si>
  <si>
    <t>王忠飞</t>
  </si>
  <si>
    <t>乔  林</t>
  </si>
  <si>
    <t>陈  婕</t>
  </si>
  <si>
    <t>刘天宇</t>
  </si>
  <si>
    <t>布天昭</t>
  </si>
  <si>
    <t>王任飞</t>
  </si>
  <si>
    <t>黄平竹</t>
  </si>
  <si>
    <t>韩  宇</t>
  </si>
  <si>
    <t>宋半夏</t>
  </si>
  <si>
    <t>赵阳杰</t>
  </si>
  <si>
    <t>周钰莹</t>
  </si>
  <si>
    <t>马  闯</t>
  </si>
  <si>
    <t>毛子奇</t>
  </si>
  <si>
    <t>杨启军</t>
  </si>
  <si>
    <t>陈云翔</t>
  </si>
  <si>
    <t>黄彦铭</t>
  </si>
  <si>
    <t>潘瑞芳</t>
  </si>
  <si>
    <t>苗利娜</t>
  </si>
  <si>
    <t>马仁豪</t>
  </si>
  <si>
    <t>郭  睿</t>
  </si>
  <si>
    <t>焦瑞敏</t>
  </si>
  <si>
    <t>武文丽</t>
  </si>
  <si>
    <t>段雨晴</t>
  </si>
  <si>
    <t>王梦醒</t>
  </si>
  <si>
    <t>李晓兵</t>
  </si>
  <si>
    <t>马  明</t>
  </si>
  <si>
    <t>齐思瑶</t>
  </si>
  <si>
    <t>周文慧</t>
  </si>
  <si>
    <t>赵  丽</t>
  </si>
  <si>
    <t>张松涛</t>
  </si>
  <si>
    <t>梁  旭</t>
  </si>
  <si>
    <t>宋信钊</t>
  </si>
  <si>
    <t>缑梦飞</t>
  </si>
  <si>
    <t>赵  佳</t>
  </si>
  <si>
    <t>焦天麟</t>
  </si>
  <si>
    <t>韩  悦</t>
  </si>
  <si>
    <t>王世恒</t>
  </si>
  <si>
    <t>蒋思聪</t>
  </si>
  <si>
    <t>林  威</t>
  </si>
  <si>
    <t>陈会娟</t>
  </si>
  <si>
    <t>彭志凯</t>
  </si>
  <si>
    <t>万  威</t>
  </si>
  <si>
    <t>缑勍麟</t>
  </si>
  <si>
    <t>李  媛</t>
  </si>
  <si>
    <t>马  晓</t>
  </si>
  <si>
    <t>王晓洁</t>
  </si>
  <si>
    <t>张翰文</t>
  </si>
  <si>
    <t>崔  雪</t>
  </si>
  <si>
    <t>邓婷婷</t>
  </si>
  <si>
    <t>郝应心</t>
  </si>
  <si>
    <t>胡明祥</t>
  </si>
  <si>
    <t>毛倩楠</t>
  </si>
  <si>
    <t>张  旭</t>
  </si>
  <si>
    <t>曹  冉</t>
  </si>
  <si>
    <t>牛亚琨</t>
  </si>
  <si>
    <t>秦珊珊</t>
  </si>
  <si>
    <t>白  川</t>
  </si>
  <si>
    <t>程旭鹏</t>
  </si>
  <si>
    <t>刘嘉玮</t>
  </si>
  <si>
    <t>张洪玲</t>
  </si>
  <si>
    <t>张晓伟</t>
  </si>
  <si>
    <t>郭静霞</t>
  </si>
  <si>
    <t>赵仕敬</t>
  </si>
  <si>
    <t>石墨烯/氧化锰复合材料</t>
  </si>
  <si>
    <t>熔盐离子交换增强硼硅酸盐玻璃</t>
  </si>
  <si>
    <t>堇青石微晶玻璃的制备与性能研究</t>
  </si>
  <si>
    <t>石墨烯复合材料的制备与性能研究</t>
  </si>
  <si>
    <t>介孔铈锆铝储氧材料的制备与性能研究</t>
  </si>
  <si>
    <t>水热法合成SnO2纳米片</t>
  </si>
  <si>
    <t>高导热绝缘胶的制备及其在电路板中的应用</t>
  </si>
  <si>
    <t>溶胶凝胶法制备TiO2多孔薄膜</t>
  </si>
  <si>
    <t>TiO2纳米粉体涂膜材料的研制</t>
  </si>
  <si>
    <t>FTO／TiO2纳米管薄膜材料的制备及表征</t>
  </si>
  <si>
    <t>Al2O3纳米粒子膜湿化学法制备</t>
  </si>
  <si>
    <t>二维层状MoS2</t>
  </si>
  <si>
    <t>含噪光谱数据处理</t>
  </si>
  <si>
    <t>准连续银纳米线薄膜的制备及其光电性质研究</t>
  </si>
  <si>
    <t>二氧化钒纳米粉体的制备及其在建筑节能领域的应用研究</t>
  </si>
  <si>
    <t>新型铜基透明导电薄膜的制备及其光电性质研究</t>
  </si>
  <si>
    <t>铅酸电池隔板用玻璃纤维的分散技术研究</t>
  </si>
  <si>
    <t>VO2/Ag纳米线复合薄膜的制备及其光学性质研究</t>
  </si>
  <si>
    <t>ITO薄膜的磁控溅射合成与载流子浓度控制</t>
  </si>
  <si>
    <t>三明治结构Al2O3/HfO2/Al2O3薄膜的合成与性能研究</t>
  </si>
  <si>
    <t>IGZO薄膜的低温生长与半导体输运性能调控</t>
  </si>
  <si>
    <t>六偏磷酸钠对水介质中金刚石散粉分散性的影响</t>
  </si>
  <si>
    <t>水介质中金刚石粉体的分散性研究</t>
  </si>
  <si>
    <t>羟甲基纤维素钠对水介质中金刚石微粉分散性的影响</t>
  </si>
  <si>
    <t>添加剂对工业前驱体制备α-Al2O3形貌演变的影响</t>
  </si>
  <si>
    <t>耐火材料蠕变性能快速检测方法研究</t>
  </si>
  <si>
    <t>高铝质耐火材料的烧结性能</t>
  </si>
  <si>
    <t>低温可逆示温涂料的配方研究及应用</t>
  </si>
  <si>
    <t>氧化铝微粉对商品铝酸盐水泥水化凝结行为的影响</t>
  </si>
  <si>
    <t>水泥粒度对铝酸钙水泥水化行为的影响</t>
  </si>
  <si>
    <t>六偏磷酸钠对铝酸盐水泥水化性能的影响</t>
  </si>
  <si>
    <t>纳米锌铝尖晶石的制备</t>
  </si>
  <si>
    <t>Si复合Al2O3-SiO2-ZrO2材料性能的研究</t>
  </si>
  <si>
    <t>多孔陶瓷吸声材料的制备</t>
  </si>
  <si>
    <t>蓝晶石基莫来石的制备结构及性能的研究</t>
  </si>
  <si>
    <t>玻璃相结合碳化硅材料性能研究</t>
  </si>
  <si>
    <t>钼尾矿在混凝土中应用研究</t>
  </si>
  <si>
    <t>钼尾矿在砂浆中应用研究</t>
  </si>
  <si>
    <t>熔盐法制备MoSi2粉体</t>
  </si>
  <si>
    <t>MoSi2基锂离子电池负极材料性能研究</t>
  </si>
  <si>
    <t>MgO对熟料岩相形貌的影响</t>
  </si>
  <si>
    <t>城市污泥再生工业燃料</t>
  </si>
  <si>
    <t>生活垃圾再生储能原料研究</t>
  </si>
  <si>
    <t>功能外加剂对水泥基材料早期受冻的影响</t>
  </si>
  <si>
    <t>生土材料吸湿膨胀变形及其作用机理</t>
  </si>
  <si>
    <t>陶瓷烧结法制备高炉渣微晶玻璃釉面砖的研究</t>
  </si>
  <si>
    <t>链状钴镍合金的制备及其吸波性能</t>
  </si>
  <si>
    <t>高温高压法制备二硼化锆/碳化硅复合材料的工艺研究</t>
  </si>
  <si>
    <t>Ni/CuO核壳结构复合材料的制备及其吸波性能的研究</t>
  </si>
  <si>
    <t>CuO纳米晶/WO3纳米片多级结构纳米材料的制备与气敏性能研究</t>
  </si>
  <si>
    <t>CuO/GO纳米复合材料的制备及其气敏性能研究</t>
  </si>
  <si>
    <t>Ni/ZnS复制备及合材料的其吸波性能的研究</t>
  </si>
  <si>
    <t>石墨烯基羟基锡酸锌的制备及其光催化性能研究</t>
  </si>
  <si>
    <t>Ag-AgCl@Zn3V2O8多级复合纳米结构的可控制备与可见光催化性能研究</t>
  </si>
  <si>
    <t>石墨烯/氧化锆复合材料的制备与性能研究</t>
  </si>
  <si>
    <t>聚合物先驱体陶瓷高温传感器的设计与制备</t>
  </si>
  <si>
    <t>立方氮化硼分体的表面改性</t>
  </si>
  <si>
    <t>低温溶液法构筑ZnO微纳米阵列复合结构及其性能研究</t>
  </si>
  <si>
    <t>不同条件下NiCo2O4纳米球超级电容器电极材料的制备与表征</t>
  </si>
  <si>
    <t>添加ZrO2、ZnO对CBN砂轮陶瓷结合剂显微结构和性能的影响</t>
  </si>
  <si>
    <t>高岭石纳米管的吸附性能研究</t>
  </si>
  <si>
    <t>多级花瓣状钴的制备及其吸波性能的研究</t>
  </si>
  <si>
    <t>添加CaF2、TiO2对CBN砂轮微晶玻璃结合剂显微结构和性能的影响</t>
  </si>
  <si>
    <t>聚合物先驱体陶瓷的制备及导电性能研究</t>
  </si>
  <si>
    <t>石墨烯/聚合物前驱体陶瓷复合材料的制备</t>
  </si>
  <si>
    <t>金刚石砂轮微晶玻璃陶瓷结合剂的性能研究</t>
  </si>
  <si>
    <t>邵  刚</t>
  </si>
  <si>
    <t>程龙秀</t>
  </si>
  <si>
    <t>李  洋</t>
  </si>
  <si>
    <t>刘  婷</t>
  </si>
  <si>
    <t>秦菲菲</t>
  </si>
  <si>
    <t>赵丽丽</t>
  </si>
  <si>
    <t>李嘉峰</t>
  </si>
  <si>
    <t>刘昳阳</t>
  </si>
  <si>
    <t>刘若晨</t>
  </si>
  <si>
    <t>刘  威</t>
  </si>
  <si>
    <t>裴鹏飞</t>
  </si>
  <si>
    <t>王  洁</t>
  </si>
  <si>
    <t>王伟库</t>
  </si>
  <si>
    <t>杨  威</t>
  </si>
  <si>
    <t>张贝贝</t>
  </si>
  <si>
    <t>赵慧杰</t>
  </si>
  <si>
    <t>付林峰</t>
  </si>
  <si>
    <t>李  梦</t>
  </si>
  <si>
    <t>李团伟</t>
  </si>
  <si>
    <t>刘永嫚</t>
  </si>
  <si>
    <t>孙宇翔</t>
  </si>
  <si>
    <t>王舒浩</t>
  </si>
  <si>
    <t>喻  鹏</t>
  </si>
  <si>
    <t>周佩璇</t>
  </si>
  <si>
    <t>朱星烨</t>
  </si>
  <si>
    <t>蔡挺挺</t>
  </si>
  <si>
    <t>高  鸣</t>
  </si>
  <si>
    <t>刘思琦</t>
  </si>
  <si>
    <t>孙振杰</t>
  </si>
  <si>
    <t>王冠华</t>
  </si>
  <si>
    <t>谢  磊</t>
  </si>
  <si>
    <t>余盼盼</t>
  </si>
  <si>
    <t>李广森</t>
  </si>
  <si>
    <t>刘东源</t>
  </si>
  <si>
    <t>吴雪辰</t>
  </si>
  <si>
    <t>张贺</t>
  </si>
  <si>
    <t>张欢欢</t>
  </si>
  <si>
    <t>张霄萌</t>
  </si>
  <si>
    <t>李  豪</t>
  </si>
  <si>
    <t>李锦阳</t>
  </si>
  <si>
    <t>刘琼琼</t>
  </si>
  <si>
    <t>余  鑫</t>
  </si>
  <si>
    <t>袁文静</t>
  </si>
  <si>
    <t>郭利芳</t>
  </si>
  <si>
    <t>李先胜</t>
  </si>
  <si>
    <t>李玉辉</t>
  </si>
  <si>
    <t>刘书奇</t>
  </si>
  <si>
    <t>于士梦</t>
  </si>
  <si>
    <t>白卫云</t>
  </si>
  <si>
    <t>丁明笃</t>
  </si>
  <si>
    <t>冯亚平</t>
  </si>
  <si>
    <t>刘宇龙</t>
  </si>
  <si>
    <t>任丹丹</t>
  </si>
  <si>
    <t>任怡怡</t>
  </si>
  <si>
    <t>魏子涵</t>
  </si>
  <si>
    <t>赵  瑾</t>
  </si>
  <si>
    <t>崔玮丽</t>
  </si>
  <si>
    <t>高建辉</t>
  </si>
  <si>
    <t>郭  青</t>
  </si>
  <si>
    <t>孟雪萍</t>
  </si>
  <si>
    <t>徐琬琳</t>
  </si>
  <si>
    <t>杨海涛</t>
  </si>
  <si>
    <t>张文杰</t>
  </si>
  <si>
    <t>朱建华</t>
  </si>
  <si>
    <t>辐射交联增韧PLA/Flax复合材料的制备及性能研究</t>
  </si>
  <si>
    <t>高密度聚乙烯接枝甲基丙烯酸缩水甘油酯对高密度聚乙烯/聚乙烯醇缩丁醛共混物的增容作用</t>
  </si>
  <si>
    <t>膨胀型阻燃剂的合成与制备</t>
  </si>
  <si>
    <t>海泡石/聚丙烯酰胺复合材料调湿性能的研究</t>
  </si>
  <si>
    <t>含三聚氰胺侧基的氮掺杂多孔碳纤维聚合物前体的合成与表征</t>
  </si>
  <si>
    <t>以CzCSN为生色团的模型化合物的合成与表征</t>
  </si>
  <si>
    <t>聚硅氧烷－苯乙烯－甲基丙烯酸甲酯核壳结构乳液的制备和性能</t>
  </si>
  <si>
    <t>基于聚氨酯海绵的油水分离材料的制备</t>
  </si>
  <si>
    <t>超临界CO2辅助下MoS2复合材料制备</t>
  </si>
  <si>
    <t>氮丙啶交联剂的合成与研究</t>
  </si>
  <si>
    <t>PA1212/PP-g-MAH共混材料的制备及性能研究</t>
  </si>
  <si>
    <t>木粉/PBS复合材料的制备和性能研究</t>
  </si>
  <si>
    <t>硫代双烯型镍配合物的合成</t>
  </si>
  <si>
    <t>PLA/PBS/亚麻纤维复合材料的制备与性能研究</t>
  </si>
  <si>
    <t>选择溶去法制备PET多孔纤维膜</t>
  </si>
  <si>
    <t>基于PEDOT:PSS阳极的OLED器件制备</t>
  </si>
  <si>
    <t>快速成型明胶水凝胶的制备与性能</t>
  </si>
  <si>
    <t>pH/温度/近红外三重响应自组装中空微胶囊的智能性药物释放</t>
  </si>
  <si>
    <t>光敏树脂在3D打印中的应用</t>
  </si>
  <si>
    <t>含咔唑和偶氮硝基苯生色团单体的ATRP聚合</t>
  </si>
  <si>
    <t>杯芳烃光伏材料的合成与制备</t>
  </si>
  <si>
    <t>聚电解质包覆金纳米棒的制备及其对Hg2+传感性能的探究</t>
  </si>
  <si>
    <t>含醌结构的噁唑类化合物的合成</t>
  </si>
  <si>
    <t>海藻酸钠基复合微球的制备及其药物释放行为研究</t>
  </si>
  <si>
    <t>pH/温度敏感的PUA-g-HAP中空杂化药物载体的制备</t>
  </si>
  <si>
    <t>PS/SiO2微球为模板制备笼状碳微球</t>
  </si>
  <si>
    <t>聚合物囊泡的制备与表征</t>
  </si>
  <si>
    <t>单宁/纤维素复合微球的制备及其染料吸附性能研究</t>
  </si>
  <si>
    <t>扩链法合成PA1212/PDMS嵌段共聚物的研究</t>
  </si>
  <si>
    <t>改进SB丙烯酸乳液涂饰剂透明性和硬度的研究</t>
  </si>
  <si>
    <t>以二噻吩基乙烯为端基的吡咯并吡咯二酮类可溶液加工小分子的合成及光伏性能研究</t>
  </si>
  <si>
    <t>一种蓝色磷光主体材料的合成</t>
  </si>
  <si>
    <t>PA1212/LLDPE/LLDPE-g-MAH共混材料制备及性能研究</t>
  </si>
  <si>
    <t>聚多巴胺微球对有机染料的选择性吸附及分离探索</t>
  </si>
  <si>
    <t>基于三苯胺的光导聚合物合成</t>
  </si>
  <si>
    <t>可交联PBO的合成与表征</t>
  </si>
  <si>
    <t>PA1111/PVDF共混薄膜性能研究</t>
  </si>
  <si>
    <t>尼龙1212的防老化研究</t>
  </si>
  <si>
    <t>氧化微纤化纤维素/壳聚糖复合膜的制备及对刚果红的吸附研究</t>
  </si>
  <si>
    <t>PA11ADT的合成与性能表征</t>
  </si>
  <si>
    <t>胶原/微纤化纤维素/海藻酸钠复合水凝胶的制备及性能研究</t>
  </si>
  <si>
    <t>壳聚糖-介孔二氧化硅载药纳米粒的制备及缓释性能研究</t>
  </si>
  <si>
    <t>粒子填充PVB复合材料的动态流变行为</t>
  </si>
  <si>
    <t>交联PBO用4，6-二甲氧基-5-甲基-1，3-苯二胺单体的合成</t>
  </si>
  <si>
    <t>纳米纤维素/明胶纳米复合膜的制备、结构与性能</t>
  </si>
  <si>
    <t>活性炭/甲壳素珠粒对染料的吸附-解吸附性能研究</t>
  </si>
  <si>
    <t>基于咔唑和偶氮苯的双功能嵌段光折变聚合物的制备与表征</t>
  </si>
  <si>
    <t>改性天然金属卟啉的固定化制备及其类酶活性</t>
  </si>
  <si>
    <t>弱碱性阴离子交换纤维对钯离子吸附的应用研究</t>
  </si>
  <si>
    <t>超支化聚丙烯酸叔丁酯PtBA的合成及表征</t>
  </si>
  <si>
    <t>基于尼龙6改性的纳米金刚石的表面修饰</t>
  </si>
  <si>
    <t>透射电镜电子束对埃洛石纳米管及其与二氧化锡复合材料的诱导损伤作用</t>
  </si>
  <si>
    <t>RAFT聚合制备含咔唑和硝基偶氮苯的光折变聚合物</t>
  </si>
  <si>
    <t>单分散二氧化硅的制备及旋涂法制备胶体晶体</t>
  </si>
  <si>
    <t>活性炭/甲壳素珠粒的制备及其染料吸附性能研究</t>
  </si>
  <si>
    <t>超临界CO2辅助制备橡胶-石墨烯复合材料及其应用研究</t>
  </si>
  <si>
    <t>尼龙12的合成研究</t>
  </si>
  <si>
    <t>点击化学法制备以CRA为核的超结构光折变材料</t>
  </si>
  <si>
    <t>胶原/生物玻璃/明胶复合新型骨组织工程支架的制备及研究</t>
  </si>
  <si>
    <t>聚1,4-环己烷二甲酰己二胺的制备与表征</t>
  </si>
  <si>
    <t>红荧烯薄膜的制备及结晶形态的研究</t>
  </si>
  <si>
    <t>可功能化的二阶非线性光学生色团的设计与合成</t>
  </si>
  <si>
    <t>耐高温尼龙46的预聚合</t>
  </si>
  <si>
    <t>中空氨基聚膦腈微球的制备及其六价铬吸附研究</t>
  </si>
  <si>
    <t>武文博</t>
  </si>
  <si>
    <t>许   群</t>
  </si>
  <si>
    <t>陈志民</t>
  </si>
  <si>
    <t>裴   莹</t>
  </si>
  <si>
    <t>曹少魁（朱旭辉*）</t>
    <phoneticPr fontId="12" type="noConversion"/>
  </si>
  <si>
    <t>邓兰平</t>
  </si>
  <si>
    <t>刘  松</t>
  </si>
  <si>
    <t>吕兆栓</t>
  </si>
  <si>
    <t>侯奥林</t>
  </si>
  <si>
    <t>李登辉</t>
  </si>
  <si>
    <t>林雪琼</t>
  </si>
  <si>
    <t>宋建辉</t>
  </si>
  <si>
    <t>孙怡婷</t>
  </si>
  <si>
    <t>王  鑫</t>
  </si>
  <si>
    <t>张文博</t>
  </si>
  <si>
    <t>程有明</t>
  </si>
  <si>
    <t>贾  雷</t>
  </si>
  <si>
    <t>姜  康</t>
  </si>
  <si>
    <t>李  安</t>
  </si>
  <si>
    <t>李志强</t>
  </si>
  <si>
    <t>刘丽萍</t>
  </si>
  <si>
    <t>汪沛龙</t>
  </si>
  <si>
    <t>许晟勃</t>
  </si>
  <si>
    <t>何静宇</t>
  </si>
  <si>
    <t>任科源</t>
  </si>
  <si>
    <t>孙乾坤</t>
  </si>
  <si>
    <t>王济南</t>
  </si>
  <si>
    <t>邢天成</t>
  </si>
  <si>
    <t>徐  庆</t>
  </si>
  <si>
    <t>张  宁</t>
  </si>
  <si>
    <t>庄凯丽</t>
  </si>
  <si>
    <t>曹艳芳</t>
  </si>
  <si>
    <t>陈抒辉</t>
  </si>
  <si>
    <t>黄  举</t>
  </si>
  <si>
    <t>苏佳麒</t>
  </si>
  <si>
    <t>王  纯</t>
  </si>
  <si>
    <t>贠  霄</t>
  </si>
  <si>
    <t>展鹏飞</t>
  </si>
  <si>
    <t>张初众</t>
  </si>
  <si>
    <t>赵欣欣</t>
  </si>
  <si>
    <t>付兴凤</t>
  </si>
  <si>
    <t>胡文轩</t>
  </si>
  <si>
    <t>郑子钦</t>
  </si>
  <si>
    <t>刘  生</t>
  </si>
  <si>
    <t>卢邦宁</t>
  </si>
  <si>
    <t>路礼军</t>
  </si>
  <si>
    <t>孙赛君</t>
  </si>
  <si>
    <t>王  云</t>
  </si>
  <si>
    <t>袁玉玺</t>
  </si>
  <si>
    <t>赵清波</t>
  </si>
  <si>
    <t>郭昀录</t>
  </si>
  <si>
    <t>李文浩</t>
  </si>
  <si>
    <t>李  卓</t>
  </si>
  <si>
    <t>罗育阳</t>
  </si>
  <si>
    <t>马军强</t>
  </si>
  <si>
    <t>潘  辉</t>
  </si>
  <si>
    <t>杨  凡</t>
  </si>
  <si>
    <t>张彬彬</t>
  </si>
  <si>
    <t>张梦迪</t>
  </si>
  <si>
    <t>曹芳杰</t>
  </si>
  <si>
    <t>李国杰</t>
  </si>
  <si>
    <t>李  昆</t>
  </si>
  <si>
    <t>李乐乐</t>
  </si>
  <si>
    <t>李泽宇</t>
  </si>
  <si>
    <t>戚精涛</t>
  </si>
  <si>
    <t>基于ProE/EMX的某遥控器外壳注塑模具设计</t>
  </si>
  <si>
    <t>表面改性对PC/ZrO2纳米复合材料微观结构和热稳定性的影响</t>
  </si>
  <si>
    <t>PC/TiO2纳米复合材料的制备与性能研究</t>
  </si>
  <si>
    <t>PC/CF/纳米SiO2复合材料的制备</t>
  </si>
  <si>
    <t>生物可降解材料聚β-羟基丁酸（PHB）的结晶动力学研究</t>
  </si>
  <si>
    <t>路由器外壳模具设计</t>
  </si>
  <si>
    <t>特种工程塑料PEEK的结晶动力学研究</t>
  </si>
  <si>
    <t>基于Moldflow的MP4播放器外壳双色注塑成型工艺优化</t>
  </si>
  <si>
    <t>手持检测仪外壳模具设计</t>
  </si>
  <si>
    <t>计算器后盖注塑模具设计</t>
  </si>
  <si>
    <t>基于Moldflow的按摩器上盖翘曲变形分析与成型工艺优化</t>
  </si>
  <si>
    <t>汽车配件注塑模浇注系统设计和模流分析</t>
  </si>
  <si>
    <t>基于ProE/EMX的矿灯连接器注塑模具设计</t>
  </si>
  <si>
    <t>聚碳酸酯/碳化硅纳米复合材料的制备与力学性能研究</t>
  </si>
  <si>
    <t>离子液体掺杂空穴传输层的OLED器件的制作与表征</t>
  </si>
  <si>
    <t>淀粉、麦秸秆粉/HDPE复合材料流变性能研究初步</t>
  </si>
  <si>
    <t>超临界二氧化碳条件下芘基聚合物分离双层石墨烯的分子动力学模拟</t>
  </si>
  <si>
    <t>汽车门锁外壳模具设计</t>
  </si>
  <si>
    <t>TPU／CNTs复合泡孔材料的压阻行为研究</t>
  </si>
  <si>
    <t>基于ProE/EMX某微型显示器后壳注射模具设计</t>
  </si>
  <si>
    <t>基于Moldflow的木塑复合材料注塑成型模拟</t>
  </si>
  <si>
    <t>Dove瓶盖双色注塑模具设计</t>
  </si>
  <si>
    <t>微型控制器后壳注塑模具设计</t>
  </si>
  <si>
    <t>TPU/碳纳米管海绵复合材料力学性能研究</t>
  </si>
  <si>
    <t>具有双网络结构的微纤化纤维素/明胶高强度复合水凝胶的构建与结构调控</t>
  </si>
  <si>
    <t>具有树枝状泡孔结构的导电高分子复合材料</t>
  </si>
  <si>
    <t>亚麻纤维增强聚乳酸基复合材料的微孔发泡行为研究</t>
  </si>
  <si>
    <t>汽车发动机覆盖件注塑模具设计</t>
  </si>
  <si>
    <t>郑州商品混凝土市场调查</t>
  </si>
  <si>
    <t>静电纺丝高密度聚乙烯/多壁碳纳米管复合纤维</t>
  </si>
  <si>
    <t>注塑模具结构解析与CAM技术探讨</t>
  </si>
  <si>
    <t>隔离-双渗滤结构导电石墨烯/聚合物复合材料的负温度系数电阻率</t>
  </si>
  <si>
    <t>具有石墨烯/尼龙6导电纤维网络的超高响应速率、柔性气体敏感材料</t>
  </si>
  <si>
    <t>流动诱导结晶法制备超高分子量聚乙烯超疏水结构</t>
  </si>
  <si>
    <t>齿轮卡扣组件注塑模具设计</t>
  </si>
  <si>
    <t>基于ProE/EMX的某电子元件固定板注塑模具设计</t>
  </si>
  <si>
    <t>接口配件注塑模具结构解析与探讨</t>
  </si>
  <si>
    <t>纺织纱管注塑模具设计</t>
  </si>
  <si>
    <t>iPP薄膜结晶行为研究</t>
  </si>
  <si>
    <t>富含高度取向串晶的超高分子量聚乙烯/碳纳米管薄膜的制备与表征</t>
  </si>
  <si>
    <t>碳纳米管填充不相容的热塑性聚氨酯/聚丙烯聚合物共混物的形貌和性能研究</t>
  </si>
  <si>
    <t>碳纳米管吸附的电纺PA66纳米纤维束形貌性能研究</t>
  </si>
  <si>
    <t>端盖注塑模具结构的解析与探讨</t>
  </si>
  <si>
    <t>注射成型HDPE制品的晶体结构及形貌</t>
  </si>
  <si>
    <t>表面有机硅涂层对聚碳酸酯制品的环境应力开裂行为的影响</t>
  </si>
  <si>
    <t>冷热交换配件注塑模具结构解析与探讨</t>
  </si>
  <si>
    <t>齿轮盖注塑模具设计</t>
  </si>
  <si>
    <t>具有低逾渗值的注塑成型导电高分子复合材料的制备与性能研究</t>
  </si>
  <si>
    <t>汽车空调栅叶窗模内装配设计</t>
  </si>
  <si>
    <t>电器配件壳体注塑模具设计</t>
  </si>
  <si>
    <t>苝酸酐参杂改性氮化碳材料的制备及其光催化性能的研究</t>
  </si>
  <si>
    <t>感应电加热的快速升降温注塑成型模具</t>
  </si>
  <si>
    <t>包装盒注塑模具设计</t>
  </si>
  <si>
    <t>等规聚丙烯/纤维复合材料界面结晶的研究</t>
  </si>
  <si>
    <t>不同注射成型工艺对纤维增强塑料制品取向的影响</t>
  </si>
  <si>
    <t>具有导电纤维网络的高分子复合材料的制备</t>
  </si>
  <si>
    <t>振荡剪切对DMDBS共混物结晶行为的影响</t>
  </si>
  <si>
    <t>微注射成型高含量碳纳米管/高密度聚乙烯复合材料的结构与性能</t>
  </si>
  <si>
    <t>隔离结构CNTs/HDPE/UHMWPE导电高分子复合材料的应力场下的性能研究</t>
  </si>
  <si>
    <t>挤出成型棒材的温度场分析</t>
  </si>
  <si>
    <t>蔡  璐</t>
  </si>
  <si>
    <t>数学与自然科学类课程</t>
  </si>
  <si>
    <t>是</t>
  </si>
  <si>
    <t>必修</t>
  </si>
  <si>
    <t>考试</t>
  </si>
  <si>
    <t>一年级</t>
    <phoneticPr fontId="12" type="noConversion"/>
  </si>
  <si>
    <t>二年级</t>
    <phoneticPr fontId="12" type="noConversion"/>
  </si>
  <si>
    <t>工程基础类、专业基础类与专业类</t>
  </si>
  <si>
    <t>考查</t>
  </si>
  <si>
    <t>三年级</t>
    <phoneticPr fontId="12" type="noConversion"/>
  </si>
  <si>
    <t>工程实践与毕业设计类</t>
  </si>
  <si>
    <t>四年级</t>
    <phoneticPr fontId="12" type="noConversion"/>
  </si>
  <si>
    <t>人文社会科学类通识教育</t>
  </si>
  <si>
    <t>体育（Ⅰ）</t>
    <phoneticPr fontId="12" type="noConversion"/>
  </si>
  <si>
    <t>选修</t>
  </si>
  <si>
    <t>否</t>
    <phoneticPr fontId="12" type="noConversion"/>
  </si>
  <si>
    <t>表3.1.1  课程基本情况</t>
    <phoneticPr fontId="12" type="noConversion"/>
  </si>
  <si>
    <t>大学物理实验(Ⅰ)</t>
    <phoneticPr fontId="12" type="noConversion"/>
  </si>
  <si>
    <t>大学物理实验(Ⅱ)</t>
    <phoneticPr fontId="12" type="noConversion"/>
  </si>
  <si>
    <r>
      <rPr>
        <sz val="9"/>
        <rFont val="等线"/>
        <charset val="134"/>
      </rPr>
      <t>工程基础类、专业基础类与专业类</t>
    </r>
  </si>
  <si>
    <t>教授</t>
    <phoneticPr fontId="12" type="noConversion"/>
  </si>
  <si>
    <t>郑世军</t>
    <phoneticPr fontId="12" type="noConversion"/>
  </si>
  <si>
    <t>王利国，朱世杰，周颖，刘民英</t>
    <phoneticPr fontId="12" type="noConversion"/>
  </si>
  <si>
    <t>何素芹，辛荣生</t>
    <phoneticPr fontId="12" type="noConversion"/>
  </si>
  <si>
    <t>封鉴秋，王宇</t>
    <phoneticPr fontId="12" type="noConversion"/>
  </si>
  <si>
    <t>汤克勇，刘婕，毋雪梅，张懿强</t>
    <phoneticPr fontId="12" type="noConversion"/>
  </si>
  <si>
    <t>有机化学</t>
    <phoneticPr fontId="12" type="noConversion"/>
  </si>
  <si>
    <t>封鉴秋，李素平</t>
    <phoneticPr fontId="12" type="noConversion"/>
  </si>
  <si>
    <t>贾晓林，刘新红</t>
    <phoneticPr fontId="12" type="noConversion"/>
  </si>
  <si>
    <t>范冰冰</t>
    <phoneticPr fontId="12" type="noConversion"/>
  </si>
  <si>
    <t>讲师</t>
    <phoneticPr fontId="12" type="noConversion"/>
  </si>
  <si>
    <t>谢银德，毛陆原，刘胜新，董林，范冰冰</t>
    <phoneticPr fontId="12" type="noConversion"/>
  </si>
  <si>
    <t>代坤，李庆奎，周颖，朱玲玲，蔡璐</t>
    <phoneticPr fontId="12" type="noConversion"/>
  </si>
  <si>
    <t>杨道媛</t>
    <phoneticPr fontId="12" type="noConversion"/>
  </si>
  <si>
    <t>王剑锋，汤文博，卢广玺，刘保臣，辛荣生</t>
    <phoneticPr fontId="12" type="noConversion"/>
  </si>
  <si>
    <t>张春香，卢广玺，李永刚</t>
    <phoneticPr fontId="12" type="noConversion"/>
  </si>
  <si>
    <t>潘继民，赵红亮，吴振卿</t>
    <phoneticPr fontId="12" type="noConversion"/>
  </si>
  <si>
    <t>关绍康，王剑锋</t>
    <phoneticPr fontId="12" type="noConversion"/>
  </si>
  <si>
    <t>李庆奎，刘保臣，黄霞，郑国强，范冰冰，毋雪梅，鲁占灵，王宇，张春香，李杏瑞</t>
    <phoneticPr fontId="12" type="noConversion"/>
  </si>
  <si>
    <t>朱世杰，王俊</t>
    <phoneticPr fontId="12" type="noConversion"/>
  </si>
  <si>
    <t>范佳杰，赵靖宇，杜学山，杨力远</t>
    <phoneticPr fontId="12" type="noConversion"/>
  </si>
  <si>
    <t>杨凯军</t>
    <phoneticPr fontId="12" type="noConversion"/>
  </si>
  <si>
    <t>副教授</t>
    <phoneticPr fontId="12" type="noConversion"/>
  </si>
  <si>
    <t>李福山</t>
    <phoneticPr fontId="12" type="noConversion"/>
  </si>
  <si>
    <t>周颖，张宗涛</t>
    <phoneticPr fontId="12" type="noConversion"/>
  </si>
  <si>
    <t>谭伟，王振峰</t>
    <phoneticPr fontId="12" type="noConversion"/>
  </si>
  <si>
    <t>王海龙，卢红霞</t>
    <phoneticPr fontId="12" type="noConversion"/>
  </si>
  <si>
    <t>许红亮</t>
    <phoneticPr fontId="12" type="noConversion"/>
  </si>
  <si>
    <t>姚志强，董林</t>
    <phoneticPr fontId="12" type="noConversion"/>
  </si>
  <si>
    <t>曹艳霞</t>
    <phoneticPr fontId="12" type="noConversion"/>
  </si>
  <si>
    <t>王金涛，崔喆，裴莹，蔡璐</t>
    <phoneticPr fontId="12" type="noConversion"/>
  </si>
  <si>
    <t>徐慎刚，石军</t>
    <phoneticPr fontId="12" type="noConversion"/>
  </si>
  <si>
    <t>孙玉福，李福山</t>
    <phoneticPr fontId="12" type="noConversion"/>
  </si>
  <si>
    <t>赵靖宇，张春香</t>
    <phoneticPr fontId="12" type="noConversion"/>
  </si>
  <si>
    <t>必修</t>
    <phoneticPr fontId="12" type="noConversion"/>
  </si>
  <si>
    <t>胡俊华</t>
    <phoneticPr fontId="12" type="noConversion"/>
  </si>
  <si>
    <t>王剑锋，杜学山，李杏瑞</t>
    <phoneticPr fontId="12" type="noConversion"/>
  </si>
  <si>
    <t>卢红霞</t>
    <phoneticPr fontId="12" type="noConversion"/>
  </si>
  <si>
    <t>杨道媛，叶国田</t>
    <phoneticPr fontId="12" type="noConversion"/>
  </si>
  <si>
    <t>朱玲玲</t>
    <phoneticPr fontId="12" type="noConversion"/>
  </si>
  <si>
    <t>谭伟</t>
    <phoneticPr fontId="12" type="noConversion"/>
  </si>
  <si>
    <t>考试</t>
    <phoneticPr fontId="12" type="noConversion"/>
  </si>
  <si>
    <t>辛荣生</t>
    <phoneticPr fontId="12" type="noConversion"/>
  </si>
  <si>
    <t>毋雪梅</t>
    <phoneticPr fontId="12" type="noConversion"/>
  </si>
  <si>
    <t>杨力远</t>
    <phoneticPr fontId="12" type="noConversion"/>
  </si>
  <si>
    <t>王宇</t>
    <phoneticPr fontId="12" type="noConversion"/>
  </si>
  <si>
    <t>封鉴秋，崔书瑾，王振峰</t>
    <phoneticPr fontId="12" type="noConversion"/>
  </si>
  <si>
    <t>秦树法,陈志民,刘应良,张佳楠</t>
    <phoneticPr fontId="12" type="noConversion"/>
  </si>
  <si>
    <t>秦树法,刘捷</t>
    <phoneticPr fontId="12" type="noConversion"/>
  </si>
  <si>
    <t>徐慎刚</t>
    <phoneticPr fontId="12" type="noConversion"/>
  </si>
  <si>
    <t>张丽</t>
    <phoneticPr fontId="12" type="noConversion"/>
  </si>
  <si>
    <t>何素芹,秦树法,付鹏,刘浩</t>
    <phoneticPr fontId="12" type="noConversion"/>
  </si>
  <si>
    <t>王波</t>
    <phoneticPr fontId="12" type="noConversion"/>
  </si>
  <si>
    <t>刘保臣,王波</t>
    <phoneticPr fontId="12" type="noConversion"/>
  </si>
  <si>
    <t>代坤</t>
    <phoneticPr fontId="12" type="noConversion"/>
  </si>
  <si>
    <t>刘保臣,刘永志</t>
    <phoneticPr fontId="12" type="noConversion"/>
  </si>
  <si>
    <t>刘保臣</t>
    <phoneticPr fontId="12" type="noConversion"/>
  </si>
  <si>
    <t>逯晓勤</t>
    <phoneticPr fontId="12" type="noConversion"/>
  </si>
  <si>
    <t>杨凯军，王波，代坤，张彬，吴振卿,李永刚，周颖，许红亮，朱玲玲，罗忠涛，裴莹，付鹏，崔喆，秦树法</t>
    <phoneticPr fontId="12" type="noConversion"/>
  </si>
  <si>
    <t>全院教师</t>
    <phoneticPr fontId="12" type="noConversion"/>
  </si>
  <si>
    <r>
      <t>3</t>
    </r>
    <r>
      <rPr>
        <sz val="9"/>
        <rFont val="宋体"/>
        <family val="3"/>
        <charset val="134"/>
      </rPr>
      <t>周</t>
    </r>
  </si>
  <si>
    <t>张春香，刘胜新，李庆奎，胡俊华</t>
    <phoneticPr fontId="12" type="noConversion"/>
  </si>
  <si>
    <t>考查</t>
    <phoneticPr fontId="12" type="noConversion"/>
  </si>
  <si>
    <t>汤文博</t>
    <phoneticPr fontId="12" type="noConversion"/>
  </si>
  <si>
    <t>选修</t>
    <phoneticPr fontId="12" type="noConversion"/>
  </si>
  <si>
    <t>许群</t>
    <phoneticPr fontId="12" type="noConversion"/>
  </si>
  <si>
    <t>是</t>
    <phoneticPr fontId="12" type="noConversion"/>
  </si>
  <si>
    <t>杨凯军，卢红霞，贾晓林，毋雪梅，杨道媛，李福山，赵红亮，卢广玺，杜学山</t>
    <phoneticPr fontId="12" type="noConversion"/>
  </si>
  <si>
    <t>任晨星</t>
    <phoneticPr fontId="12" type="noConversion"/>
  </si>
  <si>
    <t>高级实验师</t>
    <phoneticPr fontId="12" type="noConversion"/>
  </si>
  <si>
    <t>李福山,李永刚,李杏瑞</t>
    <phoneticPr fontId="12" type="noConversion"/>
  </si>
  <si>
    <t>王剑锋</t>
    <phoneticPr fontId="12" type="noConversion"/>
  </si>
  <si>
    <t>邵刚</t>
    <phoneticPr fontId="12" type="noConversion"/>
  </si>
  <si>
    <t>罗忠涛</t>
    <phoneticPr fontId="12" type="noConversion"/>
  </si>
  <si>
    <t>陈德良</t>
    <phoneticPr fontId="12" type="noConversion"/>
  </si>
  <si>
    <t>石军</t>
    <phoneticPr fontId="12" type="noConversion"/>
  </si>
  <si>
    <t>刘民英</t>
    <phoneticPr fontId="12" type="noConversion"/>
  </si>
  <si>
    <t>李海梅</t>
    <phoneticPr fontId="12" type="noConversion"/>
  </si>
  <si>
    <t>思想道德修养和法律基础</t>
    <phoneticPr fontId="12" type="noConversion"/>
  </si>
  <si>
    <t>大学英语读写（Ⅰ）</t>
    <phoneticPr fontId="12" type="noConversion"/>
  </si>
  <si>
    <t>大学英语听说（Ⅰ）</t>
    <phoneticPr fontId="12" type="noConversion"/>
  </si>
  <si>
    <t>大学计算机基础</t>
    <phoneticPr fontId="12" type="noConversion"/>
  </si>
  <si>
    <t>线性代数</t>
    <phoneticPr fontId="12" type="noConversion"/>
  </si>
  <si>
    <t>工程制图</t>
    <phoneticPr fontId="12" type="noConversion"/>
  </si>
  <si>
    <t>材料科学与工程导论</t>
    <phoneticPr fontId="12" type="noConversion"/>
  </si>
  <si>
    <t>军事理论</t>
    <phoneticPr fontId="12" type="noConversion"/>
  </si>
  <si>
    <t>马克思主义基本原理</t>
    <phoneticPr fontId="12" type="noConversion"/>
  </si>
  <si>
    <t>形势与政策</t>
    <phoneticPr fontId="12" type="noConversion"/>
  </si>
  <si>
    <t>普通化学</t>
    <phoneticPr fontId="12" type="noConversion"/>
  </si>
  <si>
    <t>普通化学实验</t>
    <phoneticPr fontId="12" type="noConversion"/>
  </si>
  <si>
    <r>
      <t>高级语言程序设计（</t>
    </r>
    <r>
      <rPr>
        <sz val="9"/>
        <rFont val="Times New Roman"/>
        <family val="1"/>
      </rPr>
      <t>C</t>
    </r>
    <r>
      <rPr>
        <sz val="9"/>
        <rFont val="宋体"/>
        <family val="3"/>
        <charset val="134"/>
      </rPr>
      <t>语言程序设计）</t>
    </r>
    <phoneticPr fontId="12" type="noConversion"/>
  </si>
  <si>
    <t>大学英语读写（Ⅱ）</t>
    <phoneticPr fontId="12" type="noConversion"/>
  </si>
  <si>
    <t>大学英语听说（Ⅱ）</t>
    <phoneticPr fontId="12" type="noConversion"/>
  </si>
  <si>
    <t>体育（Ⅱ）</t>
    <phoneticPr fontId="12" type="noConversion"/>
  </si>
  <si>
    <t>概率与数理统计</t>
    <phoneticPr fontId="12" type="noConversion"/>
  </si>
  <si>
    <t>中国近代史纲要</t>
    <phoneticPr fontId="12" type="noConversion"/>
  </si>
  <si>
    <t>体育（Ⅲ）</t>
    <phoneticPr fontId="12" type="noConversion"/>
  </si>
  <si>
    <t>大学英语读写（Ⅲ）</t>
    <phoneticPr fontId="12" type="noConversion"/>
  </si>
  <si>
    <t>大学英语听说（Ⅲ）</t>
    <phoneticPr fontId="12" type="noConversion"/>
  </si>
  <si>
    <t>工程力学</t>
    <phoneticPr fontId="12" type="noConversion"/>
  </si>
  <si>
    <t>物理化学</t>
    <phoneticPr fontId="12" type="noConversion"/>
  </si>
  <si>
    <t>金工实习</t>
    <phoneticPr fontId="12" type="noConversion"/>
  </si>
  <si>
    <t>宝玉石概论</t>
    <phoneticPr fontId="12" type="noConversion"/>
  </si>
  <si>
    <r>
      <t>电工学</t>
    </r>
    <r>
      <rPr>
        <sz val="9"/>
        <rFont val="Times New Roman"/>
        <family val="1"/>
      </rPr>
      <t>C</t>
    </r>
    <phoneticPr fontId="12" type="noConversion"/>
  </si>
  <si>
    <t>机械设计基础</t>
    <phoneticPr fontId="12" type="noConversion"/>
  </si>
  <si>
    <t>体育（Ⅳ）</t>
    <phoneticPr fontId="12" type="noConversion"/>
  </si>
  <si>
    <t>大学英语读写（Ⅳ）</t>
    <phoneticPr fontId="12" type="noConversion"/>
  </si>
  <si>
    <t>大学英语听说（Ⅳ）</t>
    <phoneticPr fontId="12" type="noConversion"/>
  </si>
  <si>
    <t>材料科学基础</t>
    <phoneticPr fontId="12" type="noConversion"/>
  </si>
  <si>
    <t>中国古陶瓷概论</t>
    <phoneticPr fontId="12" type="noConversion"/>
  </si>
  <si>
    <t>毛泽东思想和中国特色社会主义理论体系概论（下）</t>
    <phoneticPr fontId="12" type="noConversion"/>
  </si>
  <si>
    <t>张晓黎，张彬</t>
    <phoneticPr fontId="12" type="noConversion"/>
  </si>
  <si>
    <t>封鉴秋，管宗甫，毋雪梅，崔书瑾</t>
    <phoneticPr fontId="12" type="noConversion"/>
  </si>
  <si>
    <t>任明</t>
    <phoneticPr fontId="12" type="noConversion"/>
  </si>
  <si>
    <t>刘钺，王振飞</t>
    <phoneticPr fontId="12" type="noConversion"/>
  </si>
  <si>
    <t>安学庆，王玉林</t>
    <phoneticPr fontId="12" type="noConversion"/>
  </si>
  <si>
    <t>张国强，姚昌辉</t>
    <phoneticPr fontId="12" type="noConversion"/>
  </si>
  <si>
    <t>张清宵，刘怀喜</t>
    <phoneticPr fontId="12" type="noConversion"/>
  </si>
  <si>
    <t>刘民英</t>
    <phoneticPr fontId="12" type="noConversion"/>
  </si>
  <si>
    <t>教授</t>
    <phoneticPr fontId="12" type="noConversion"/>
  </si>
  <si>
    <t>李庆成</t>
    <phoneticPr fontId="12" type="noConversion"/>
  </si>
  <si>
    <t>郭巧能，李平林</t>
    <phoneticPr fontId="12" type="noConversion"/>
  </si>
  <si>
    <t>彭祎亚，韦永莉</t>
    <phoneticPr fontId="12" type="noConversion"/>
  </si>
  <si>
    <t>杨永琴，张国强</t>
    <phoneticPr fontId="12" type="noConversion"/>
  </si>
  <si>
    <t>武艳敏</t>
    <phoneticPr fontId="12" type="noConversion"/>
  </si>
  <si>
    <t>陈长青，王东升</t>
    <phoneticPr fontId="12" type="noConversion"/>
  </si>
  <si>
    <t>毋雪梅，张懿强，刘捷，汤克勇</t>
    <phoneticPr fontId="12" type="noConversion"/>
  </si>
  <si>
    <t>杨静娴，王朝举</t>
    <phoneticPr fontId="12" type="noConversion"/>
  </si>
  <si>
    <t>李小宁</t>
    <phoneticPr fontId="12" type="noConversion"/>
  </si>
  <si>
    <r>
      <t>2</t>
    </r>
    <r>
      <rPr>
        <sz val="9"/>
        <rFont val="宋体"/>
        <family val="3"/>
        <charset val="134"/>
      </rPr>
      <t>周</t>
    </r>
  </si>
  <si>
    <t>副教授</t>
    <phoneticPr fontId="12" type="noConversion"/>
  </si>
  <si>
    <r>
      <t>微积分</t>
    </r>
    <r>
      <rPr>
        <sz val="9"/>
        <rFont val="Times New Roman"/>
        <family val="1"/>
      </rPr>
      <t>A(</t>
    </r>
    <r>
      <rPr>
        <sz val="9"/>
        <rFont val="宋体"/>
        <family val="3"/>
        <charset val="134"/>
      </rPr>
      <t>Ⅰ</t>
    </r>
    <r>
      <rPr>
        <sz val="9"/>
        <rFont val="Times New Roman"/>
        <family val="1"/>
      </rPr>
      <t>)</t>
    </r>
    <phoneticPr fontId="12" type="noConversion"/>
  </si>
  <si>
    <r>
      <t>微积分理</t>
    </r>
    <r>
      <rPr>
        <sz val="9"/>
        <rFont val="Times New Roman"/>
        <family val="1"/>
      </rPr>
      <t>A(</t>
    </r>
    <r>
      <rPr>
        <sz val="9"/>
        <rFont val="宋体"/>
        <family val="3"/>
        <charset val="134"/>
      </rPr>
      <t>Ⅱ</t>
    </r>
    <r>
      <rPr>
        <sz val="9"/>
        <rFont val="Times New Roman"/>
        <family val="1"/>
      </rPr>
      <t>)</t>
    </r>
    <phoneticPr fontId="12" type="noConversion"/>
  </si>
  <si>
    <r>
      <t>大学物理</t>
    </r>
    <r>
      <rPr>
        <sz val="9"/>
        <rFont val="Times New Roman"/>
        <family val="1"/>
      </rPr>
      <t>C(</t>
    </r>
    <r>
      <rPr>
        <sz val="9"/>
        <rFont val="宋体"/>
        <family val="3"/>
        <charset val="134"/>
      </rPr>
      <t>Ⅰ</t>
    </r>
    <r>
      <rPr>
        <sz val="9"/>
        <rFont val="Times New Roman"/>
        <family val="1"/>
      </rPr>
      <t>)</t>
    </r>
    <phoneticPr fontId="12" type="noConversion"/>
  </si>
  <si>
    <r>
      <t>学分（总学分</t>
    </r>
    <r>
      <rPr>
        <u/>
        <sz val="10"/>
        <rFont val="黑体"/>
        <family val="3"/>
        <charset val="134"/>
      </rPr>
      <t xml:space="preserve"> 176 </t>
    </r>
    <r>
      <rPr>
        <sz val="10"/>
        <rFont val="黑体"/>
        <family val="3"/>
        <charset val="134"/>
      </rPr>
      <t>）</t>
    </r>
    <phoneticPr fontId="12" type="noConversion"/>
  </si>
  <si>
    <r>
      <t>大学物理</t>
    </r>
    <r>
      <rPr>
        <sz val="9"/>
        <rFont val="Times New Roman"/>
        <family val="1"/>
      </rPr>
      <t>C(</t>
    </r>
    <r>
      <rPr>
        <sz val="9"/>
        <rFont val="宋体"/>
        <family val="3"/>
        <charset val="134"/>
      </rPr>
      <t>Ⅱ</t>
    </r>
    <r>
      <rPr>
        <sz val="9"/>
        <rFont val="Times New Roman"/>
        <family val="1"/>
      </rPr>
      <t>)</t>
    </r>
    <phoneticPr fontId="12" type="noConversion"/>
  </si>
  <si>
    <r>
      <rPr>
        <sz val="9"/>
        <rFont val="等线"/>
        <charset val="134"/>
      </rPr>
      <t>考查</t>
    </r>
  </si>
  <si>
    <t>建筑装饰材料</t>
    <phoneticPr fontId="12" type="noConversion"/>
  </si>
  <si>
    <t>光电子材料</t>
    <phoneticPr fontId="12" type="noConversion"/>
  </si>
  <si>
    <t>材料近代研究方法</t>
    <phoneticPr fontId="12" type="noConversion"/>
  </si>
  <si>
    <t>材料物理性能</t>
    <phoneticPr fontId="12" type="noConversion"/>
  </si>
  <si>
    <t>材料科学与工程基础实验</t>
    <phoneticPr fontId="12" type="noConversion"/>
  </si>
  <si>
    <t>机械设计基础课程设计</t>
    <phoneticPr fontId="12" type="noConversion"/>
  </si>
  <si>
    <t>认识实习</t>
    <phoneticPr fontId="12" type="noConversion"/>
  </si>
  <si>
    <t>材料力学性能</t>
    <phoneticPr fontId="12" type="noConversion"/>
  </si>
  <si>
    <t>材料成型原理</t>
    <phoneticPr fontId="12" type="noConversion"/>
  </si>
  <si>
    <t>材料成型工艺</t>
    <phoneticPr fontId="12" type="noConversion"/>
  </si>
  <si>
    <t>金属材料热处理原理</t>
    <phoneticPr fontId="12" type="noConversion"/>
  </si>
  <si>
    <t>AutoCAD设计</t>
    <phoneticPr fontId="12" type="noConversion"/>
  </si>
  <si>
    <t>计算机在材料科学与工程中的应用</t>
    <phoneticPr fontId="12" type="noConversion"/>
  </si>
  <si>
    <t>材料工程测试技术</t>
    <phoneticPr fontId="12" type="noConversion"/>
  </si>
  <si>
    <t>控制工程基础</t>
    <phoneticPr fontId="12" type="noConversion"/>
  </si>
  <si>
    <t>无机材料科学</t>
    <phoneticPr fontId="12" type="noConversion"/>
  </si>
  <si>
    <t>无机材料热工基础</t>
    <phoneticPr fontId="12" type="noConversion"/>
  </si>
  <si>
    <t>无机材料工程概论</t>
    <phoneticPr fontId="12" type="noConversion"/>
  </si>
  <si>
    <t>无机复合材料学</t>
    <phoneticPr fontId="12" type="noConversion"/>
  </si>
  <si>
    <t>陶瓷工艺原理</t>
    <phoneticPr fontId="12" type="noConversion"/>
  </si>
  <si>
    <t>固体物理</t>
    <phoneticPr fontId="12" type="noConversion"/>
  </si>
  <si>
    <t>高分子物理</t>
    <phoneticPr fontId="12" type="noConversion"/>
  </si>
  <si>
    <t>高分子化学</t>
    <phoneticPr fontId="12" type="noConversion"/>
  </si>
  <si>
    <t>高分子化学实验</t>
    <phoneticPr fontId="12" type="noConversion"/>
  </si>
  <si>
    <t>合金及熔炼</t>
    <phoneticPr fontId="12" type="noConversion"/>
  </si>
  <si>
    <t>材料成型过程控制</t>
    <phoneticPr fontId="12" type="noConversion"/>
  </si>
  <si>
    <t>金属材料学</t>
    <phoneticPr fontId="12" type="noConversion"/>
  </si>
  <si>
    <t>金属材料热处理工艺</t>
    <phoneticPr fontId="12" type="noConversion"/>
  </si>
  <si>
    <t>热处理设备与设计</t>
    <phoneticPr fontId="12" type="noConversion"/>
  </si>
  <si>
    <t>工厂工艺设计</t>
    <phoneticPr fontId="12" type="noConversion"/>
  </si>
  <si>
    <t>结构陶瓷</t>
    <phoneticPr fontId="12" type="noConversion"/>
  </si>
  <si>
    <t>功能陶瓷</t>
    <phoneticPr fontId="12" type="noConversion"/>
  </si>
  <si>
    <t>水泥工艺学</t>
    <phoneticPr fontId="12" type="noConversion"/>
  </si>
  <si>
    <t>耐火材料工艺学</t>
    <phoneticPr fontId="12" type="noConversion"/>
  </si>
  <si>
    <t>无机材料机械设备</t>
    <phoneticPr fontId="12" type="noConversion"/>
  </si>
  <si>
    <t>岩相学</t>
    <phoneticPr fontId="12" type="noConversion"/>
  </si>
  <si>
    <t>绿色化学与化工</t>
    <phoneticPr fontId="12" type="noConversion"/>
  </si>
  <si>
    <t>建筑工程概论</t>
    <phoneticPr fontId="12" type="noConversion"/>
  </si>
  <si>
    <t>混凝土学</t>
    <phoneticPr fontId="12" type="noConversion"/>
  </si>
  <si>
    <t>功能材料设计与制备</t>
    <phoneticPr fontId="12" type="noConversion"/>
  </si>
  <si>
    <t>窑炉设计</t>
    <phoneticPr fontId="12" type="noConversion"/>
  </si>
  <si>
    <t>高分子成型工艺学</t>
    <phoneticPr fontId="12" type="noConversion"/>
  </si>
  <si>
    <t>高分子材料成型机械</t>
    <phoneticPr fontId="12" type="noConversion"/>
  </si>
  <si>
    <t>高分子材料</t>
    <phoneticPr fontId="12" type="noConversion"/>
  </si>
  <si>
    <t>聚合物改性</t>
    <phoneticPr fontId="12" type="noConversion"/>
  </si>
  <si>
    <t>高分子材料专业英语</t>
    <phoneticPr fontId="12" type="noConversion"/>
  </si>
  <si>
    <t>高分子合成工艺学</t>
    <phoneticPr fontId="12" type="noConversion"/>
  </si>
  <si>
    <t>高分子物理实验</t>
    <phoneticPr fontId="12" type="noConversion"/>
  </si>
  <si>
    <t>高分子成型工艺学实验</t>
    <phoneticPr fontId="12" type="noConversion"/>
  </si>
  <si>
    <t>高分子材料成型模具</t>
    <phoneticPr fontId="12" type="noConversion"/>
  </si>
  <si>
    <t>塑料模具设计</t>
    <phoneticPr fontId="12" type="noConversion"/>
  </si>
  <si>
    <t>聚合物共混改性原理与应用</t>
    <phoneticPr fontId="12" type="noConversion"/>
  </si>
  <si>
    <r>
      <t>塑料模具</t>
    </r>
    <r>
      <rPr>
        <sz val="9"/>
        <rFont val="Times New Roman"/>
        <family val="1"/>
      </rPr>
      <t>CAD/CAM</t>
    </r>
    <r>
      <rPr>
        <sz val="9"/>
        <rFont val="宋体"/>
        <family val="3"/>
        <charset val="134"/>
      </rPr>
      <t>基础</t>
    </r>
    <phoneticPr fontId="12" type="noConversion"/>
  </si>
  <si>
    <t>模具制造工艺学</t>
    <phoneticPr fontId="12" type="noConversion"/>
  </si>
  <si>
    <t>模具数控加工技术</t>
    <phoneticPr fontId="12" type="noConversion"/>
  </si>
  <si>
    <t>生产实习</t>
    <phoneticPr fontId="12" type="noConversion"/>
  </si>
  <si>
    <t>毕业设计及论文</t>
    <phoneticPr fontId="12" type="noConversion"/>
  </si>
  <si>
    <r>
      <t>24</t>
    </r>
    <r>
      <rPr>
        <sz val="9"/>
        <rFont val="宋体"/>
        <family val="3"/>
        <charset val="134"/>
      </rPr>
      <t>周</t>
    </r>
  </si>
  <si>
    <t>金属材料制备工艺试验</t>
    <phoneticPr fontId="12" type="noConversion"/>
  </si>
  <si>
    <t>综合实验</t>
    <phoneticPr fontId="12" type="noConversion"/>
  </si>
  <si>
    <t>表面工程</t>
    <phoneticPr fontId="12" type="noConversion"/>
  </si>
  <si>
    <t>材料成型设备</t>
    <phoneticPr fontId="12" type="noConversion"/>
  </si>
  <si>
    <t>非平衡材料</t>
    <phoneticPr fontId="12" type="noConversion"/>
  </si>
  <si>
    <t>半导体材料</t>
    <phoneticPr fontId="12" type="noConversion"/>
  </si>
  <si>
    <t>功能复合材料</t>
    <phoneticPr fontId="12" type="noConversion"/>
  </si>
  <si>
    <t>混凝土制品与构件</t>
    <phoneticPr fontId="12" type="noConversion"/>
  </si>
  <si>
    <t>纳米材料</t>
    <phoneticPr fontId="12" type="noConversion"/>
  </si>
  <si>
    <t>功能高分子</t>
    <phoneticPr fontId="12" type="noConversion"/>
  </si>
  <si>
    <t>涂料与粘合剂</t>
    <phoneticPr fontId="12" type="noConversion"/>
  </si>
  <si>
    <t>智能材料与生物医药应用</t>
    <phoneticPr fontId="12" type="noConversion"/>
  </si>
  <si>
    <t>塑料制品设计</t>
    <phoneticPr fontId="12" type="noConversion"/>
  </si>
  <si>
    <t>文献检索与专业英语</t>
    <phoneticPr fontId="12" type="noConversion"/>
  </si>
  <si>
    <r>
      <t>塑料成型</t>
    </r>
    <r>
      <rPr>
        <sz val="9"/>
        <rFont val="Times New Roman"/>
        <family val="1"/>
      </rPr>
      <t>CAE</t>
    </r>
    <r>
      <rPr>
        <sz val="9"/>
        <rFont val="宋体"/>
        <family val="3"/>
        <charset val="134"/>
      </rPr>
      <t>应用基础</t>
    </r>
    <phoneticPr fontId="12" type="noConversion"/>
  </si>
  <si>
    <t>文化素质教育课</t>
    <phoneticPr fontId="12" type="noConversion"/>
  </si>
  <si>
    <t>课程群</t>
    <phoneticPr fontId="12" type="noConversion"/>
  </si>
  <si>
    <t>讲师</t>
    <phoneticPr fontId="12" type="noConversion"/>
  </si>
  <si>
    <r>
      <t>Omar</t>
    </r>
    <r>
      <rPr>
        <sz val="9"/>
        <rFont val="宋体"/>
        <family val="3"/>
        <charset val="134"/>
      </rPr>
      <t>，Philip，Ryan，Martin，Carl，Kenny，Anthony，Oliver</t>
    </r>
    <phoneticPr fontId="12" type="noConversion"/>
  </si>
  <si>
    <t>王健果，赵丰年，郭娜敏，张建松，王伟</t>
    <phoneticPr fontId="12" type="noConversion"/>
  </si>
  <si>
    <t>张桂梅，李异，王黎，范秀华，张慧，史明兰，陈屏</t>
    <phoneticPr fontId="12" type="noConversion"/>
  </si>
  <si>
    <r>
      <t>Steve</t>
    </r>
    <r>
      <rPr>
        <sz val="9"/>
        <rFont val="宋体"/>
        <family val="3"/>
        <charset val="134"/>
      </rPr>
      <t>，Daniel，Valmont，Chuct，梁利，朱青，张亭娉</t>
    </r>
    <phoneticPr fontId="12" type="noConversion"/>
  </si>
  <si>
    <t>侯晓强，侯秀梅，莫炯，闫书霞</t>
    <phoneticPr fontId="12" type="noConversion"/>
  </si>
  <si>
    <r>
      <rPr>
        <sz val="9"/>
        <rFont val="等线"/>
        <charset val="134"/>
      </rPr>
      <t>工程基础类、专业基础类与专业类</t>
    </r>
    <phoneticPr fontId="12" type="noConversion"/>
  </si>
  <si>
    <r>
      <t>16</t>
    </r>
    <r>
      <rPr>
        <sz val="9"/>
        <rFont val="宋体"/>
        <family val="3"/>
        <charset val="134"/>
      </rPr>
      <t>周</t>
    </r>
    <phoneticPr fontId="12" type="noConversion"/>
  </si>
  <si>
    <t>苏阳，白正春</t>
    <phoneticPr fontId="12" type="noConversion"/>
  </si>
  <si>
    <t>张军党，张宗岱</t>
    <phoneticPr fontId="12" type="noConversion"/>
  </si>
  <si>
    <t>孟祥茹，张斌，尹明彩</t>
    <phoneticPr fontId="12" type="noConversion"/>
  </si>
  <si>
    <t>田荣强，郭艳春</t>
    <phoneticPr fontId="12" type="noConversion"/>
  </si>
  <si>
    <t>金工实习车间</t>
    <phoneticPr fontId="12" type="noConversion"/>
  </si>
  <si>
    <t>体育系</t>
    <phoneticPr fontId="12" type="noConversion"/>
  </si>
  <si>
    <t>开出课程数量</t>
    <phoneticPr fontId="22" type="noConversion"/>
  </si>
  <si>
    <t>必修课程数量</t>
    <phoneticPr fontId="22" type="noConversion"/>
  </si>
  <si>
    <t>E列中“必修”课程数量</t>
    <phoneticPr fontId="22" type="noConversion"/>
  </si>
  <si>
    <t>选修课数量</t>
    <phoneticPr fontId="22" type="noConversion"/>
  </si>
  <si>
    <t>以上两单元格相减</t>
    <phoneticPr fontId="22" type="noConversion"/>
  </si>
  <si>
    <t>总课时</t>
    <phoneticPr fontId="22" type="noConversion"/>
  </si>
  <si>
    <t>理论课总课时</t>
    <phoneticPr fontId="22" type="noConversion"/>
  </si>
  <si>
    <t>实践课总课时</t>
    <phoneticPr fontId="22" type="noConversion"/>
  </si>
  <si>
    <t>理论课课时占比</t>
    <phoneticPr fontId="22" type="noConversion"/>
  </si>
  <si>
    <t>理论课总课时/总课时</t>
    <phoneticPr fontId="22" type="noConversion"/>
  </si>
  <si>
    <t>实践课课时占比</t>
    <phoneticPr fontId="22" type="noConversion"/>
  </si>
  <si>
    <t>1-理论课总课时/总课时</t>
    <phoneticPr fontId="22" type="noConversion"/>
  </si>
  <si>
    <t>本专业毕业要求总学分</t>
    <phoneticPr fontId="22" type="noConversion"/>
  </si>
  <si>
    <t>学分</t>
  </si>
  <si>
    <t>占总学分比例（%）</t>
  </si>
  <si>
    <t>数学与自然科学类</t>
  </si>
  <si>
    <t>工程基础、专业基础与专业类</t>
  </si>
  <si>
    <t>副教授</t>
    <phoneticPr fontId="12" type="noConversion"/>
  </si>
  <si>
    <t>讲师</t>
    <phoneticPr fontId="12" type="noConversion"/>
  </si>
  <si>
    <r>
      <t>专业技术职称</t>
    </r>
    <r>
      <rPr>
        <sz val="10"/>
        <color rgb="FFFF0000"/>
        <rFont val="黑体"/>
        <family val="3"/>
        <charset val="134"/>
      </rPr>
      <t>（改成课程授课教师最高职称以便统计）</t>
    </r>
    <phoneticPr fontId="12" type="noConversion"/>
  </si>
  <si>
    <t>副教授</t>
    <phoneticPr fontId="12" type="noConversion"/>
  </si>
  <si>
    <t>教授</t>
    <phoneticPr fontId="12" type="noConversion"/>
  </si>
  <si>
    <t>副教授</t>
    <phoneticPr fontId="12" type="noConversion"/>
  </si>
  <si>
    <t>讲师</t>
    <phoneticPr fontId="12" type="noConversion"/>
  </si>
  <si>
    <t>讲师</t>
    <phoneticPr fontId="12" type="noConversion"/>
  </si>
  <si>
    <t>副研究员</t>
    <phoneticPr fontId="12" type="noConversion"/>
  </si>
  <si>
    <t>教授</t>
    <phoneticPr fontId="12" type="noConversion"/>
  </si>
  <si>
    <t>副教授</t>
    <phoneticPr fontId="12" type="noConversion"/>
  </si>
  <si>
    <t>教授</t>
    <phoneticPr fontId="12" type="noConversion"/>
  </si>
  <si>
    <t>所开设课程的总学分*</t>
    <phoneticPr fontId="12" type="noConversion"/>
  </si>
  <si>
    <t>分析报告 表3.1(注意：以下数据按专业培养方案得出)</t>
    <phoneticPr fontId="22" type="noConversion"/>
  </si>
  <si>
    <t>毕业要求总学分</t>
    <phoneticPr fontId="12" type="noConversion"/>
  </si>
  <si>
    <t xml:space="preserve">金属 46
无机非 46
高分子 45
模具 46
</t>
    <phoneticPr fontId="12" type="noConversion"/>
  </si>
  <si>
    <t>金属35.23%
无机非35.23%
高分子35.80%
模具35.23%</t>
    <phoneticPr fontId="12" type="noConversion"/>
  </si>
  <si>
    <t>金属、无机非和模具方向共计56学分；高分子57学分，另有选修课6学分</t>
    <phoneticPr fontId="12" type="noConversion"/>
  </si>
  <si>
    <t xml:space="preserve">金属26.14%
无机非26.14%
高分子25.57%
模具26.14%
</t>
    <phoneticPr fontId="12" type="noConversion"/>
  </si>
  <si>
    <t>学分</t>
    <phoneticPr fontId="12" type="noConversion"/>
  </si>
  <si>
    <t>专业技术职称</t>
    <phoneticPr fontId="12" type="noConversion"/>
  </si>
  <si>
    <t>主干课程数量</t>
    <phoneticPr fontId="12" type="noConversion"/>
  </si>
  <si>
    <t>主干课总学分</t>
    <phoneticPr fontId="12" type="noConversion"/>
  </si>
  <si>
    <t>毕业要求总学分</t>
    <phoneticPr fontId="12" type="noConversion"/>
  </si>
  <si>
    <t>教授授课学分</t>
    <phoneticPr fontId="12" type="noConversion"/>
  </si>
  <si>
    <t>开出课程总数</t>
    <phoneticPr fontId="12" type="noConversion"/>
  </si>
  <si>
    <t>教授授课课程</t>
    <phoneticPr fontId="12" type="noConversion"/>
  </si>
  <si>
    <t>分析报告 表3.4.1 近三年毕业设计（论文）比例分布</t>
    <phoneticPr fontId="22" type="noConversion"/>
  </si>
  <si>
    <t>毕业设计（论文）总篇数</t>
  </si>
  <si>
    <t>篇数</t>
  </si>
  <si>
    <t>比例（%）</t>
  </si>
  <si>
    <t>比例（%）</t>
    <phoneticPr fontId="22" type="noConversion"/>
  </si>
  <si>
    <t>分析报告 表3.4.2 近三年毕业设计（论文）成绩分布</t>
    <phoneticPr fontId="22" type="noConversion"/>
  </si>
  <si>
    <t>&gt;=90</t>
    <phoneticPr fontId="22" type="noConversion"/>
  </si>
  <si>
    <t>80~89</t>
  </si>
  <si>
    <t>70~79</t>
  </si>
  <si>
    <t>60~69</t>
  </si>
  <si>
    <t>60以下</t>
  </si>
  <si>
    <t>曹少魁</t>
    <phoneticPr fontId="12" type="noConversion"/>
  </si>
  <si>
    <t>备注</t>
    <phoneticPr fontId="12" type="noConversion"/>
  </si>
  <si>
    <t>分析报告 表3.1(注意：以下数据按表3.1直接计算得出，由于课程分类、选修课等原因，可能无法反映真实情况！！！若与专业培养方案/自评报告有差别，以培养方案/自评报告为准）</t>
    <phoneticPr fontId="22" type="noConversion"/>
  </si>
  <si>
    <t>若按表3.1难以计算，请查培养方案或自评报告</t>
    <phoneticPr fontId="12" type="noConversion"/>
  </si>
  <si>
    <t>注意：学时按周填写的课程无法统计</t>
    <phoneticPr fontId="12" type="noConversion"/>
  </si>
  <si>
    <t>直接统计，或参考专业培养方案</t>
    <phoneticPr fontId="12" type="noConversion"/>
  </si>
  <si>
    <t>比例</t>
    <phoneticPr fontId="12" type="noConversion"/>
  </si>
  <si>
    <t>学分</t>
    <phoneticPr fontId="12" type="noConversion"/>
  </si>
  <si>
    <t>注意：上表摘自表3.1的主干课程，但有学校此表与表3.3中的主干课程不完全对应！！！</t>
    <phoneticPr fontId="12" type="noConversion"/>
  </si>
  <si>
    <t>（去除重复教师后的）教师数</t>
    <phoneticPr fontId="12" type="noConversion"/>
  </si>
  <si>
    <t>多人带教以第一人为准</t>
    <phoneticPr fontId="12" type="noConversion"/>
  </si>
  <si>
    <t>手工统计单人最多指导数</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</si>
</sst>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_ "/>
    <numFmt numFmtId="177" formatCode="0.0%"/>
    <numFmt numFmtId="178" formatCode="0.0_ "/>
    <numFmt numFmtId="179" formatCode="0.00;[Red]0.00"/>
  </numFmts>
  <fonts count="37">
    <font>
      <sz val="11"/>
      <color theme="1"/>
      <name val="等线"/>
      <charset val="134"/>
      <scheme val="minor"/>
    </font>
    <font>
      <sz val="11"/>
      <color theme="1"/>
      <name val="等线"/>
      <family val="2"/>
      <charset val="134"/>
      <scheme val="minor"/>
    </font>
    <font>
      <sz val="11"/>
      <color theme="1"/>
      <name val="等线"/>
      <family val="2"/>
      <charset val="134"/>
      <scheme val="minor"/>
    </font>
    <font>
      <sz val="11"/>
      <name val="等线"/>
      <charset val="134"/>
      <scheme val="minor"/>
    </font>
    <font>
      <sz val="12"/>
      <name val="黑体"/>
      <family val="3"/>
      <charset val="134"/>
    </font>
    <font>
      <sz val="10"/>
      <name val="黑体"/>
      <family val="3"/>
      <charset val="134"/>
    </font>
    <font>
      <sz val="10"/>
      <color rgb="FF000000"/>
      <name val="黑体"/>
      <family val="3"/>
      <charset val="134"/>
    </font>
    <font>
      <sz val="11"/>
      <name val="等线"/>
      <charset val="134"/>
      <scheme val="minor"/>
    </font>
    <font>
      <sz val="11"/>
      <color theme="1"/>
      <name val="仿宋_GB2312"/>
      <family val="3"/>
      <charset val="134"/>
    </font>
    <font>
      <sz val="11"/>
      <name val="仿宋_GB2312"/>
      <family val="3"/>
      <charset val="134"/>
    </font>
    <font>
      <sz val="11"/>
      <color theme="1"/>
      <name val="黑体"/>
      <family val="3"/>
      <charset val="134"/>
    </font>
    <font>
      <sz val="10"/>
      <color theme="1"/>
      <name val="黑体"/>
      <family val="3"/>
      <charset val="134"/>
    </font>
    <font>
      <sz val="9"/>
      <name val="等线"/>
      <charset val="134"/>
      <scheme val="minor"/>
    </font>
    <font>
      <sz val="12"/>
      <name val="宋体"/>
      <family val="3"/>
      <charset val="134"/>
    </font>
    <font>
      <sz val="11"/>
      <color rgb="FFFF0000"/>
      <name val="等线"/>
      <charset val="134"/>
      <scheme val="minor"/>
    </font>
    <font>
      <sz val="9"/>
      <name val="Times New Roman"/>
      <family val="1"/>
    </font>
    <font>
      <sz val="9"/>
      <name val="宋体"/>
      <family val="3"/>
      <charset val="134"/>
    </font>
    <font>
      <sz val="9"/>
      <name val="等线"/>
      <charset val="134"/>
    </font>
    <font>
      <sz val="11"/>
      <color theme="1"/>
      <name val="等线"/>
      <family val="3"/>
      <charset val="134"/>
      <scheme val="minor"/>
    </font>
    <font>
      <sz val="11"/>
      <color theme="4"/>
      <name val="等线"/>
      <charset val="134"/>
      <scheme val="minor"/>
    </font>
    <font>
      <u/>
      <sz val="10"/>
      <name val="黑体"/>
      <family val="3"/>
      <charset val="134"/>
    </font>
    <font>
      <sz val="9"/>
      <color indexed="8"/>
      <name val="宋体"/>
      <family val="3"/>
      <charset val="134"/>
    </font>
    <font>
      <sz val="9"/>
      <name val="等线"/>
      <family val="2"/>
      <charset val="134"/>
      <scheme val="minor"/>
    </font>
    <font>
      <sz val="10"/>
      <color indexed="8"/>
      <name val="宋体"/>
      <family val="3"/>
      <charset val="134"/>
    </font>
    <font>
      <sz val="10"/>
      <color rgb="FFFF0000"/>
      <name val="宋体"/>
      <family val="3"/>
      <charset val="134"/>
    </font>
    <font>
      <sz val="10"/>
      <color rgb="FF000000"/>
      <name val="宋体"/>
      <family val="3"/>
      <charset val="134"/>
    </font>
    <font>
      <sz val="9"/>
      <color indexed="8"/>
      <name val="宋体  "/>
      <family val="2"/>
    </font>
    <font>
      <sz val="10"/>
      <color rgb="FFFF0000"/>
      <name val="黑体"/>
      <family val="3"/>
      <charset val="134"/>
    </font>
    <font>
      <b/>
      <sz val="11"/>
      <color rgb="FFFF0000"/>
      <name val="等线"/>
      <charset val="134"/>
      <scheme val="minor"/>
    </font>
    <font>
      <b/>
      <sz val="9"/>
      <color rgb="FFFF0000"/>
      <name val="宋体"/>
      <family val="3"/>
      <charset val="134"/>
    </font>
    <font>
      <b/>
      <sz val="10"/>
      <color rgb="FFFF0000"/>
      <name val="宋体"/>
      <family val="3"/>
      <charset val="134"/>
    </font>
    <font>
      <sz val="9"/>
      <color theme="1"/>
      <name val="宋体"/>
      <family val="3"/>
      <charset val="134"/>
    </font>
    <font>
      <sz val="9"/>
      <color rgb="FFFF0000"/>
      <name val="宋体"/>
      <family val="3"/>
      <charset val="134"/>
    </font>
    <font>
      <sz val="9"/>
      <color rgb="FF00B0F0"/>
      <name val="宋体"/>
      <family val="3"/>
      <charset val="134"/>
    </font>
    <font>
      <sz val="9"/>
      <color rgb="FF666666"/>
      <name val="Consolas"/>
      <family val="3"/>
    </font>
    <font>
      <u/>
      <sz val="9"/>
      <color rgb="FFFF0000"/>
      <name val="宋体"/>
      <family val="3"/>
      <charset val="134"/>
    </font>
    <font>
      <sz val="10"/>
      <color rgb="FFFF0000"/>
      <name val="等线"/>
      <charset val="134"/>
      <scheme val="minor"/>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diagonal/>
    </border>
  </borders>
  <cellStyleXfs count="5">
    <xf numFmtId="0" fontId="0" fillId="0" borderId="0">
      <alignment vertical="center"/>
    </xf>
    <xf numFmtId="0" fontId="13" fillId="0" borderId="0">
      <alignment vertical="center"/>
    </xf>
    <xf numFmtId="0" fontId="2" fillId="0" borderId="0">
      <alignment vertical="center"/>
    </xf>
    <xf numFmtId="0" fontId="18" fillId="0" borderId="0">
      <alignment vertical="center"/>
    </xf>
    <xf numFmtId="0" fontId="1" fillId="0" borderId="0">
      <alignment vertical="center"/>
    </xf>
  </cellStyleXfs>
  <cellXfs count="94">
    <xf numFmtId="0" fontId="0" fillId="0" borderId="0" xfId="0">
      <alignment vertical="center"/>
    </xf>
    <xf numFmtId="0" fontId="3" fillId="0" borderId="0" xfId="0" applyFont="1">
      <alignment vertical="center"/>
    </xf>
    <xf numFmtId="0" fontId="5" fillId="0" borderId="3" xfId="0" applyFont="1" applyBorder="1" applyAlignment="1">
      <alignment horizontal="center" vertical="center"/>
    </xf>
    <xf numFmtId="0" fontId="3" fillId="0" borderId="3" xfId="0" applyFont="1" applyBorder="1">
      <alignment vertical="center"/>
    </xf>
    <xf numFmtId="0" fontId="0" fillId="0" borderId="3" xfId="0" applyBorder="1">
      <alignment vertical="center"/>
    </xf>
    <xf numFmtId="0" fontId="3" fillId="0" borderId="3" xfId="0" applyFont="1" applyFill="1" applyBorder="1">
      <alignment vertical="center"/>
    </xf>
    <xf numFmtId="0" fontId="7" fillId="0" borderId="3" xfId="0" applyFont="1" applyBorder="1">
      <alignment vertical="center"/>
    </xf>
    <xf numFmtId="0" fontId="7" fillId="0" borderId="0" xfId="0" applyFont="1">
      <alignment vertical="center"/>
    </xf>
    <xf numFmtId="0" fontId="10" fillId="0" borderId="0" xfId="0" applyFont="1">
      <alignment vertical="center"/>
    </xf>
    <xf numFmtId="0" fontId="11" fillId="0" borderId="3" xfId="0" applyFont="1" applyBorder="1" applyAlignment="1">
      <alignment horizontal="center" vertical="center"/>
    </xf>
    <xf numFmtId="0" fontId="13" fillId="0" borderId="3" xfId="1" applyBorder="1">
      <alignment vertical="center"/>
    </xf>
    <xf numFmtId="0" fontId="5" fillId="0" borderId="5" xfId="0" applyFont="1" applyBorder="1" applyAlignment="1">
      <alignment horizontal="center" vertical="center" wrapText="1"/>
    </xf>
    <xf numFmtId="0" fontId="0" fillId="0" borderId="0" xfId="0" applyBorder="1">
      <alignment vertical="center"/>
    </xf>
    <xf numFmtId="0" fontId="15" fillId="0" borderId="3" xfId="0" applyFont="1" applyBorder="1" applyAlignment="1">
      <alignment horizontal="center" vertical="center" wrapText="1"/>
    </xf>
    <xf numFmtId="0" fontId="0" fillId="0" borderId="0" xfId="0" applyAlignment="1">
      <alignment horizontal="center" vertical="center"/>
    </xf>
    <xf numFmtId="0" fontId="14" fillId="0" borderId="0" xfId="0" applyFont="1" applyAlignment="1">
      <alignment horizontal="center" vertical="center"/>
    </xf>
    <xf numFmtId="0" fontId="3" fillId="0" borderId="0" xfId="0" applyFont="1" applyAlignment="1">
      <alignment horizontal="center" vertical="center"/>
    </xf>
    <xf numFmtId="0" fontId="5" fillId="0" borderId="5" xfId="0" applyFont="1" applyBorder="1" applyAlignment="1">
      <alignment horizontal="center" vertical="center"/>
    </xf>
    <xf numFmtId="0" fontId="16" fillId="0" borderId="3" xfId="0" applyFont="1" applyBorder="1" applyAlignment="1">
      <alignment horizontal="center" vertical="center" wrapText="1"/>
    </xf>
    <xf numFmtId="0" fontId="19" fillId="0" borderId="0" xfId="0" applyFont="1">
      <alignment vertical="center"/>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3" fillId="0" borderId="0" xfId="0" applyFont="1" applyAlignment="1">
      <alignment vertical="center" wrapText="1"/>
    </xf>
    <xf numFmtId="0" fontId="5" fillId="0" borderId="5" xfId="0" applyFont="1" applyBorder="1" applyAlignment="1">
      <alignment horizontal="center" vertical="center"/>
    </xf>
    <xf numFmtId="0" fontId="21" fillId="0" borderId="3" xfId="0" applyFont="1" applyBorder="1" applyAlignment="1">
      <alignment horizontal="center" vertical="center"/>
    </xf>
    <xf numFmtId="176" fontId="23" fillId="0" borderId="3" xfId="0" applyNumberFormat="1" applyFont="1" applyBorder="1" applyAlignment="1">
      <alignment horizontal="center" vertical="center" wrapText="1"/>
    </xf>
    <xf numFmtId="0" fontId="24" fillId="2" borderId="3" xfId="0" applyNumberFormat="1" applyFont="1" applyFill="1" applyBorder="1" applyAlignment="1">
      <alignment horizontal="center" vertical="center" wrapText="1"/>
    </xf>
    <xf numFmtId="0" fontId="25" fillId="2" borderId="3" xfId="0" applyFont="1" applyFill="1" applyBorder="1" applyAlignment="1">
      <alignment horizontal="center" vertical="center" wrapText="1"/>
    </xf>
    <xf numFmtId="0" fontId="21" fillId="0" borderId="0" xfId="0" applyFont="1" applyBorder="1" applyAlignment="1">
      <alignment horizontal="center" vertical="center"/>
    </xf>
    <xf numFmtId="49" fontId="24" fillId="2" borderId="3" xfId="0" applyNumberFormat="1" applyFont="1" applyFill="1" applyBorder="1" applyAlignment="1">
      <alignment horizontal="center" vertical="center" wrapText="1"/>
    </xf>
    <xf numFmtId="0" fontId="26" fillId="0" borderId="0" xfId="0" applyFont="1" applyBorder="1" applyAlignment="1">
      <alignment horizontal="center" vertical="center"/>
    </xf>
    <xf numFmtId="49" fontId="25" fillId="2" borderId="3" xfId="0" applyNumberFormat="1" applyFont="1" applyFill="1" applyBorder="1" applyAlignment="1">
      <alignment horizontal="center" vertical="center" wrapText="1"/>
    </xf>
    <xf numFmtId="177" fontId="23" fillId="0" borderId="3" xfId="0" applyNumberFormat="1" applyFont="1" applyBorder="1" applyAlignment="1">
      <alignment horizontal="center" vertical="center" wrapText="1"/>
    </xf>
    <xf numFmtId="178" fontId="24" fillId="0" borderId="3" xfId="0" applyNumberFormat="1" applyFont="1" applyBorder="1" applyAlignment="1">
      <alignment horizontal="center" vertical="center" wrapText="1"/>
    </xf>
    <xf numFmtId="0" fontId="24" fillId="2" borderId="3" xfId="0" applyFont="1" applyFill="1" applyBorder="1" applyAlignment="1">
      <alignment horizontal="center" vertical="center" wrapText="1"/>
    </xf>
    <xf numFmtId="176" fontId="23" fillId="0" borderId="0" xfId="0" applyNumberFormat="1" applyFont="1" applyBorder="1" applyAlignment="1">
      <alignment horizontal="center" vertical="center" wrapText="1"/>
    </xf>
    <xf numFmtId="49" fontId="25" fillId="2" borderId="0" xfId="0" applyNumberFormat="1" applyFont="1" applyFill="1" applyBorder="1" applyAlignment="1">
      <alignment horizontal="center" vertical="center" wrapText="1"/>
    </xf>
    <xf numFmtId="0" fontId="25" fillId="2" borderId="0" xfId="0" applyFont="1" applyFill="1" applyBorder="1" applyAlignment="1">
      <alignment horizontal="center" vertical="center" wrapText="1"/>
    </xf>
    <xf numFmtId="178" fontId="23" fillId="0" borderId="3" xfId="0" applyNumberFormat="1" applyFont="1" applyBorder="1" applyAlignment="1">
      <alignment horizontal="center" vertical="center" wrapText="1"/>
    </xf>
    <xf numFmtId="177" fontId="24" fillId="2" borderId="3" xfId="0" applyNumberFormat="1" applyFont="1" applyFill="1" applyBorder="1" applyAlignment="1">
      <alignment horizontal="center" vertical="center" wrapText="1"/>
    </xf>
    <xf numFmtId="0" fontId="28" fillId="0" borderId="0" xfId="0" applyFont="1" applyAlignment="1">
      <alignment horizontal="right" vertical="top"/>
    </xf>
    <xf numFmtId="176" fontId="30" fillId="0" borderId="0" xfId="0" applyNumberFormat="1" applyFont="1" applyBorder="1" applyAlignment="1">
      <alignment horizontal="center" vertical="center" wrapText="1"/>
    </xf>
    <xf numFmtId="0" fontId="29" fillId="0" borderId="0" xfId="0" applyFont="1" applyBorder="1" applyAlignment="1">
      <alignment horizontal="left" vertical="center"/>
    </xf>
    <xf numFmtId="0" fontId="24" fillId="2" borderId="0" xfId="0" applyFont="1" applyFill="1" applyBorder="1" applyAlignment="1">
      <alignment horizontal="center" vertical="center" wrapText="1"/>
    </xf>
    <xf numFmtId="0" fontId="31" fillId="0" borderId="0" xfId="0" applyFont="1">
      <alignment vertical="center"/>
    </xf>
    <xf numFmtId="0" fontId="32" fillId="0" borderId="0" xfId="0" applyFont="1">
      <alignment vertical="center"/>
    </xf>
    <xf numFmtId="177" fontId="31" fillId="0" borderId="0" xfId="0" applyNumberFormat="1" applyFont="1">
      <alignment vertical="center"/>
    </xf>
    <xf numFmtId="0" fontId="32" fillId="0" borderId="0" xfId="0" applyFont="1" applyAlignment="1">
      <alignment horizontal="right" vertical="center"/>
    </xf>
    <xf numFmtId="177" fontId="32" fillId="0" borderId="0" xfId="0" applyNumberFormat="1" applyFont="1">
      <alignment vertical="center"/>
    </xf>
    <xf numFmtId="0" fontId="33" fillId="0" borderId="0" xfId="0" applyFont="1">
      <alignment vertical="center"/>
    </xf>
    <xf numFmtId="0" fontId="31" fillId="0" borderId="0" xfId="0" applyFont="1" applyAlignment="1">
      <alignment horizontal="right" vertical="center"/>
    </xf>
    <xf numFmtId="0" fontId="34" fillId="0" borderId="0" xfId="0" applyFont="1" applyAlignment="1">
      <alignment horizontal="left" vertical="center" indent="1"/>
    </xf>
    <xf numFmtId="179" fontId="35" fillId="0" borderId="0" xfId="0" applyNumberFormat="1" applyFont="1">
      <alignment vertical="center"/>
    </xf>
    <xf numFmtId="0" fontId="31" fillId="0" borderId="0" xfId="0" applyFont="1" applyAlignment="1">
      <alignment horizontal="center" vertical="center"/>
    </xf>
    <xf numFmtId="179" fontId="35" fillId="0" borderId="0" xfId="0" applyNumberFormat="1" applyFont="1" applyAlignment="1">
      <alignment horizontal="left" vertical="center"/>
    </xf>
    <xf numFmtId="178" fontId="31" fillId="0" borderId="0" xfId="0" applyNumberFormat="1" applyFont="1">
      <alignment vertical="center"/>
    </xf>
    <xf numFmtId="0" fontId="33" fillId="0" borderId="0" xfId="0" applyFont="1" applyAlignment="1">
      <alignment horizontal="right" vertical="center"/>
    </xf>
    <xf numFmtId="0" fontId="33" fillId="0" borderId="0" xfId="0" applyNumberFormat="1" applyFont="1">
      <alignment vertical="center"/>
    </xf>
    <xf numFmtId="0" fontId="4" fillId="0" borderId="3" xfId="0" applyFont="1" applyBorder="1" applyAlignment="1">
      <alignment horizontal="center" vertical="center"/>
    </xf>
    <xf numFmtId="0" fontId="9" fillId="0" borderId="0" xfId="0" applyFont="1" applyAlignment="1">
      <alignment horizontal="left" vertical="top" wrapText="1"/>
    </xf>
    <xf numFmtId="0" fontId="8" fillId="0" borderId="0" xfId="0" applyFont="1" applyAlignment="1">
      <alignment horizontal="left" vertical="center" wrapText="1"/>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9" fillId="0" borderId="0" xfId="0" applyFont="1" applyAlignment="1">
      <alignment horizontal="left" vertical="center" wrapText="1"/>
    </xf>
    <xf numFmtId="0" fontId="3" fillId="0" borderId="0" xfId="0" applyFont="1" applyAlignment="1">
      <alignment horizontal="left" vertical="center"/>
    </xf>
    <xf numFmtId="0" fontId="29" fillId="0" borderId="7" xfId="0" applyFont="1" applyBorder="1" applyAlignment="1">
      <alignment horizontal="left" vertical="top" wrapText="1"/>
    </xf>
    <xf numFmtId="0" fontId="36" fillId="0" borderId="8" xfId="0" applyFont="1" applyBorder="1" applyAlignment="1">
      <alignment horizontal="left" vertical="center" wrapText="1"/>
    </xf>
    <xf numFmtId="49" fontId="24" fillId="2" borderId="5"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14" fillId="0" borderId="3" xfId="0" applyFont="1" applyBorder="1">
      <alignment vertical="center"/>
    </xf>
    <xf numFmtId="177" fontId="14" fillId="0" borderId="3" xfId="0" applyNumberFormat="1" applyFont="1" applyBorder="1">
      <alignment vertical="center"/>
    </xf>
    <xf numFmtId="0" fontId="0" fillId="0" borderId="0" xfId="0" applyFill="1">
      <alignment vertical="center"/>
    </xf>
    <xf numFmtId="0" fontId="36" fillId="0" borderId="0" xfId="0" applyFont="1" applyAlignment="1">
      <alignment horizontal="left" vertical="center" wrapText="1"/>
    </xf>
    <xf numFmtId="0" fontId="36" fillId="0" borderId="7" xfId="0" applyFont="1" applyBorder="1" applyAlignment="1">
      <alignment horizontal="left" vertical="center" wrapText="1"/>
    </xf>
    <xf numFmtId="0" fontId="14" fillId="0" borderId="3" xfId="0" applyFont="1" applyFill="1" applyBorder="1">
      <alignment vertical="center"/>
    </xf>
    <xf numFmtId="0" fontId="36" fillId="0" borderId="3" xfId="0" applyFont="1" applyFill="1" applyBorder="1" applyAlignment="1">
      <alignment vertical="center" wrapText="1"/>
    </xf>
    <xf numFmtId="0" fontId="36" fillId="0" borderId="6" xfId="0" applyFont="1" applyFill="1" applyBorder="1" applyAlignment="1">
      <alignment vertical="center" wrapText="1"/>
    </xf>
    <xf numFmtId="0" fontId="32" fillId="0" borderId="3" xfId="0" applyFont="1" applyBorder="1">
      <alignment vertical="center"/>
    </xf>
    <xf numFmtId="0" fontId="32" fillId="0" borderId="3" xfId="0" applyFont="1" applyBorder="1" applyAlignment="1">
      <alignment horizontal="center" vertical="center"/>
    </xf>
    <xf numFmtId="177" fontId="32" fillId="0" borderId="3" xfId="0" applyNumberFormat="1" applyFont="1" applyBorder="1">
      <alignment vertical="center"/>
    </xf>
    <xf numFmtId="0" fontId="32" fillId="0" borderId="3" xfId="0" applyNumberFormat="1" applyFont="1" applyBorder="1">
      <alignment vertical="center"/>
    </xf>
    <xf numFmtId="0" fontId="32" fillId="0" borderId="3" xfId="0" applyFont="1" applyBorder="1" applyAlignment="1">
      <alignment horizontal="center" vertical="center"/>
    </xf>
  </cellXfs>
  <cellStyles count="5">
    <cellStyle name="常规" xfId="0" builtinId="0"/>
    <cellStyle name="常规 2" xfId="1"/>
    <cellStyle name="常规 3" xfId="2"/>
    <cellStyle name="常规 4" xfId="3"/>
    <cellStyle name="常规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9"/>
  <sheetViews>
    <sheetView tabSelected="1" topLeftCell="A115" workbookViewId="0">
      <selection activeCell="M147" sqref="M147"/>
    </sheetView>
  </sheetViews>
  <sheetFormatPr defaultColWidth="9" defaultRowHeight="13.5"/>
  <cols>
    <col min="1" max="1" width="7.5" style="1" customWidth="1"/>
    <col min="2" max="2" width="23.25" style="22" customWidth="1"/>
    <col min="3" max="3" width="25" style="1" customWidth="1"/>
    <col min="4" max="4" width="9.5" style="1" customWidth="1"/>
    <col min="5" max="5" width="9.375" style="1" customWidth="1"/>
    <col min="6" max="7" width="7.875" style="1" customWidth="1"/>
    <col min="8" max="8" width="10.125" style="1" customWidth="1"/>
    <col min="9" max="9" width="24.375" style="22" customWidth="1"/>
    <col min="10" max="10" width="22.75" style="1" customWidth="1"/>
    <col min="11" max="11" width="14.375" style="1" customWidth="1"/>
    <col min="12" max="12" width="9" style="1"/>
    <col min="13" max="13" width="11.25" style="1" customWidth="1"/>
  </cols>
  <sheetData>
    <row r="1" spans="1:13" s="1" customFormat="1">
      <c r="B1" s="22"/>
      <c r="I1" s="22"/>
    </row>
    <row r="2" spans="1:13" s="1" customFormat="1" ht="26.1" customHeight="1">
      <c r="A2" s="58" t="s">
        <v>2014</v>
      </c>
      <c r="B2" s="58"/>
      <c r="C2" s="58"/>
      <c r="D2" s="58"/>
      <c r="E2" s="58"/>
      <c r="F2" s="58"/>
      <c r="G2" s="58"/>
      <c r="H2" s="58"/>
      <c r="I2" s="58"/>
      <c r="J2" s="58"/>
      <c r="K2" s="58"/>
      <c r="L2" s="58"/>
      <c r="M2" s="58"/>
    </row>
    <row r="3" spans="1:13" s="1" customFormat="1" ht="26.1" customHeight="1">
      <c r="A3" s="17" t="s">
        <v>0</v>
      </c>
      <c r="B3" s="11" t="s">
        <v>1</v>
      </c>
      <c r="C3" s="11" t="s">
        <v>2</v>
      </c>
      <c r="D3" s="11" t="s">
        <v>3</v>
      </c>
      <c r="E3" s="11" t="s">
        <v>4</v>
      </c>
      <c r="F3" s="11" t="s">
        <v>5</v>
      </c>
      <c r="G3" s="11" t="s">
        <v>6</v>
      </c>
      <c r="H3" s="11" t="s">
        <v>2152</v>
      </c>
      <c r="I3" s="11" t="s">
        <v>7</v>
      </c>
      <c r="J3" s="11" t="s">
        <v>2263</v>
      </c>
      <c r="K3" s="11" t="s">
        <v>8</v>
      </c>
      <c r="L3" s="11" t="s">
        <v>9</v>
      </c>
      <c r="M3" s="11" t="s">
        <v>10</v>
      </c>
    </row>
    <row r="4" spans="1:13" s="1" customFormat="1">
      <c r="A4" s="13">
        <v>391011</v>
      </c>
      <c r="B4" s="18" t="s">
        <v>2096</v>
      </c>
      <c r="C4" s="13" t="s">
        <v>2010</v>
      </c>
      <c r="D4" s="13" t="s">
        <v>2000</v>
      </c>
      <c r="E4" s="13" t="s">
        <v>2001</v>
      </c>
      <c r="F4" s="13">
        <v>48</v>
      </c>
      <c r="G4" s="13">
        <v>0</v>
      </c>
      <c r="H4" s="13">
        <v>3</v>
      </c>
      <c r="I4" s="18" t="s">
        <v>2131</v>
      </c>
      <c r="J4" s="18" t="s">
        <v>2148</v>
      </c>
      <c r="K4" s="13" t="s">
        <v>2002</v>
      </c>
      <c r="L4" s="13" t="s">
        <v>2003</v>
      </c>
      <c r="M4" s="13">
        <v>266</v>
      </c>
    </row>
    <row r="5" spans="1:13" s="1" customFormat="1">
      <c r="A5" s="13">
        <v>491001</v>
      </c>
      <c r="B5" s="18" t="s">
        <v>2011</v>
      </c>
      <c r="C5" s="13" t="s">
        <v>2010</v>
      </c>
      <c r="D5" s="18" t="s">
        <v>2084</v>
      </c>
      <c r="E5" s="13" t="s">
        <v>2001</v>
      </c>
      <c r="F5" s="18">
        <v>0</v>
      </c>
      <c r="G5" s="13">
        <v>32</v>
      </c>
      <c r="H5" s="18">
        <v>1</v>
      </c>
      <c r="I5" s="18"/>
      <c r="J5" s="18"/>
      <c r="K5" s="13" t="s">
        <v>2002</v>
      </c>
      <c r="L5" s="18" t="s">
        <v>2003</v>
      </c>
      <c r="M5" s="13">
        <v>266</v>
      </c>
    </row>
    <row r="6" spans="1:13" s="1" customFormat="1" ht="22.5">
      <c r="A6" s="13">
        <v>371013</v>
      </c>
      <c r="B6" s="18" t="s">
        <v>2097</v>
      </c>
      <c r="C6" s="13" t="s">
        <v>2010</v>
      </c>
      <c r="D6" s="18" t="s">
        <v>2084</v>
      </c>
      <c r="E6" s="13" t="s">
        <v>2001</v>
      </c>
      <c r="F6" s="18">
        <v>32</v>
      </c>
      <c r="G6" s="18">
        <v>0</v>
      </c>
      <c r="H6" s="18">
        <v>2</v>
      </c>
      <c r="I6" s="18" t="s">
        <v>2233</v>
      </c>
      <c r="J6" s="18" t="s">
        <v>2261</v>
      </c>
      <c r="K6" s="13" t="s">
        <v>2002</v>
      </c>
      <c r="L6" s="18" t="s">
        <v>2003</v>
      </c>
      <c r="M6" s="13">
        <f>M5</f>
        <v>266</v>
      </c>
    </row>
    <row r="7" spans="1:13" s="1" customFormat="1" ht="27.75" customHeight="1">
      <c r="A7" s="13">
        <v>371021</v>
      </c>
      <c r="B7" s="18" t="s">
        <v>2098</v>
      </c>
      <c r="C7" s="13" t="s">
        <v>2010</v>
      </c>
      <c r="D7" s="18" t="s">
        <v>2084</v>
      </c>
      <c r="E7" s="13" t="s">
        <v>2001</v>
      </c>
      <c r="F7" s="18">
        <v>16</v>
      </c>
      <c r="G7" s="13">
        <v>0</v>
      </c>
      <c r="H7" s="18">
        <v>1</v>
      </c>
      <c r="I7" s="13" t="s">
        <v>2234</v>
      </c>
      <c r="J7" s="18" t="s">
        <v>2262</v>
      </c>
      <c r="K7" s="13" t="s">
        <v>2002</v>
      </c>
      <c r="L7" s="18" t="s">
        <v>2003</v>
      </c>
      <c r="M7" s="13">
        <f t="shared" ref="M7:M33" si="0">M6</f>
        <v>266</v>
      </c>
    </row>
    <row r="8" spans="1:13" s="1" customFormat="1">
      <c r="A8" s="13">
        <v>241012</v>
      </c>
      <c r="B8" s="18" t="s">
        <v>2099</v>
      </c>
      <c r="C8" s="13" t="s">
        <v>2005</v>
      </c>
      <c r="D8" s="18" t="s">
        <v>2084</v>
      </c>
      <c r="E8" s="13" t="s">
        <v>2001</v>
      </c>
      <c r="F8" s="18">
        <v>32</v>
      </c>
      <c r="G8" s="13">
        <v>0</v>
      </c>
      <c r="H8" s="18">
        <v>2</v>
      </c>
      <c r="I8" s="18" t="s">
        <v>2132</v>
      </c>
      <c r="J8" s="18" t="s">
        <v>2261</v>
      </c>
      <c r="K8" s="13" t="s">
        <v>2002</v>
      </c>
      <c r="L8" s="18" t="s">
        <v>2003</v>
      </c>
      <c r="M8" s="13">
        <f t="shared" si="0"/>
        <v>266</v>
      </c>
    </row>
    <row r="9" spans="1:13" s="1" customFormat="1">
      <c r="A9" s="13">
        <v>211016</v>
      </c>
      <c r="B9" s="18" t="s">
        <v>2149</v>
      </c>
      <c r="C9" s="13" t="s">
        <v>1999</v>
      </c>
      <c r="D9" s="18" t="s">
        <v>2084</v>
      </c>
      <c r="E9" s="13" t="s">
        <v>2001</v>
      </c>
      <c r="F9" s="18">
        <v>80</v>
      </c>
      <c r="G9" s="13">
        <v>0</v>
      </c>
      <c r="H9" s="18">
        <v>5</v>
      </c>
      <c r="I9" s="18" t="s">
        <v>2133</v>
      </c>
      <c r="J9" s="18" t="s">
        <v>2040</v>
      </c>
      <c r="K9" s="13" t="s">
        <v>2002</v>
      </c>
      <c r="L9" s="18" t="s">
        <v>2003</v>
      </c>
      <c r="M9" s="13">
        <f t="shared" si="0"/>
        <v>266</v>
      </c>
    </row>
    <row r="10" spans="1:13" s="1" customFormat="1">
      <c r="A10" s="13">
        <v>211005</v>
      </c>
      <c r="B10" s="18" t="s">
        <v>2100</v>
      </c>
      <c r="C10" s="13" t="s">
        <v>1999</v>
      </c>
      <c r="D10" s="18" t="s">
        <v>2084</v>
      </c>
      <c r="E10" s="13" t="s">
        <v>2001</v>
      </c>
      <c r="F10" s="18">
        <v>48</v>
      </c>
      <c r="G10" s="13">
        <v>0</v>
      </c>
      <c r="H10" s="18">
        <v>3</v>
      </c>
      <c r="I10" s="18" t="s">
        <v>2134</v>
      </c>
      <c r="J10" s="18" t="s">
        <v>2040</v>
      </c>
      <c r="K10" s="13" t="s">
        <v>2002</v>
      </c>
      <c r="L10" s="18" t="s">
        <v>2003</v>
      </c>
      <c r="M10" s="13">
        <f t="shared" si="0"/>
        <v>266</v>
      </c>
    </row>
    <row r="11" spans="1:13" s="1" customFormat="1">
      <c r="A11" s="13">
        <v>11005</v>
      </c>
      <c r="B11" s="18" t="s">
        <v>2101</v>
      </c>
      <c r="C11" s="13" t="s">
        <v>2005</v>
      </c>
      <c r="D11" s="18" t="s">
        <v>2084</v>
      </c>
      <c r="E11" s="13" t="s">
        <v>2001</v>
      </c>
      <c r="F11" s="18">
        <v>48</v>
      </c>
      <c r="G11" s="13">
        <v>0</v>
      </c>
      <c r="H11" s="18">
        <v>3</v>
      </c>
      <c r="I11" s="18" t="s">
        <v>2135</v>
      </c>
      <c r="J11" s="18" t="s">
        <v>2264</v>
      </c>
      <c r="K11" s="13" t="s">
        <v>2002</v>
      </c>
      <c r="L11" s="18" t="s">
        <v>2003</v>
      </c>
      <c r="M11" s="13">
        <f t="shared" si="0"/>
        <v>266</v>
      </c>
    </row>
    <row r="12" spans="1:13" s="1" customFormat="1" ht="15" customHeight="1">
      <c r="A12" s="13">
        <v>82067</v>
      </c>
      <c r="B12" s="18" t="s">
        <v>2102</v>
      </c>
      <c r="C12" s="13" t="s">
        <v>2005</v>
      </c>
      <c r="D12" s="18" t="s">
        <v>2084</v>
      </c>
      <c r="E12" s="13" t="s">
        <v>2001</v>
      </c>
      <c r="F12" s="18">
        <v>16</v>
      </c>
      <c r="G12" s="13">
        <v>0</v>
      </c>
      <c r="H12" s="18">
        <v>1</v>
      </c>
      <c r="I12" s="18" t="s">
        <v>2136</v>
      </c>
      <c r="J12" s="18" t="s">
        <v>2137</v>
      </c>
      <c r="K12" s="13" t="s">
        <v>2006</v>
      </c>
      <c r="L12" s="18" t="s">
        <v>2003</v>
      </c>
      <c r="M12" s="13">
        <f t="shared" si="0"/>
        <v>266</v>
      </c>
    </row>
    <row r="13" spans="1:13" s="1" customFormat="1">
      <c r="A13" s="13">
        <v>1001</v>
      </c>
      <c r="B13" s="18" t="s">
        <v>2103</v>
      </c>
      <c r="C13" s="13" t="s">
        <v>2010</v>
      </c>
      <c r="D13" s="18" t="s">
        <v>2084</v>
      </c>
      <c r="E13" s="13" t="s">
        <v>2001</v>
      </c>
      <c r="F13" s="18">
        <v>32</v>
      </c>
      <c r="G13" s="13">
        <v>0</v>
      </c>
      <c r="H13" s="18">
        <v>1</v>
      </c>
      <c r="I13" s="18" t="s">
        <v>2138</v>
      </c>
      <c r="J13" s="18" t="s">
        <v>2230</v>
      </c>
      <c r="K13" s="13" t="s">
        <v>2002</v>
      </c>
      <c r="L13" s="18" t="s">
        <v>2003</v>
      </c>
      <c r="M13" s="13">
        <f t="shared" si="0"/>
        <v>266</v>
      </c>
    </row>
    <row r="14" spans="1:13" s="1" customFormat="1">
      <c r="A14" s="13">
        <v>391014</v>
      </c>
      <c r="B14" s="18" t="s">
        <v>2104</v>
      </c>
      <c r="C14" s="13" t="s">
        <v>2010</v>
      </c>
      <c r="D14" s="18" t="s">
        <v>2084</v>
      </c>
      <c r="E14" s="13" t="s">
        <v>2001</v>
      </c>
      <c r="F14" s="18">
        <v>48</v>
      </c>
      <c r="G14" s="13">
        <v>0</v>
      </c>
      <c r="H14" s="18">
        <v>3</v>
      </c>
      <c r="I14" s="18" t="s">
        <v>2239</v>
      </c>
      <c r="J14" s="18" t="s">
        <v>2028</v>
      </c>
      <c r="K14" s="13" t="s">
        <v>2002</v>
      </c>
      <c r="L14" s="18" t="s">
        <v>2003</v>
      </c>
      <c r="M14" s="13">
        <f t="shared" si="0"/>
        <v>266</v>
      </c>
    </row>
    <row r="15" spans="1:13" s="1" customFormat="1">
      <c r="A15" s="13">
        <v>391015</v>
      </c>
      <c r="B15" s="18" t="s">
        <v>2105</v>
      </c>
      <c r="C15" s="13" t="s">
        <v>2010</v>
      </c>
      <c r="D15" s="18" t="s">
        <v>2084</v>
      </c>
      <c r="E15" s="13" t="s">
        <v>2001</v>
      </c>
      <c r="F15" s="18">
        <v>32</v>
      </c>
      <c r="G15" s="13">
        <v>0</v>
      </c>
      <c r="H15" s="18">
        <v>2</v>
      </c>
      <c r="I15" s="18" t="s">
        <v>2238</v>
      </c>
      <c r="J15" s="18" t="s">
        <v>2261</v>
      </c>
      <c r="K15" s="13" t="s">
        <v>2006</v>
      </c>
      <c r="L15" s="18" t="s">
        <v>2003</v>
      </c>
      <c r="M15" s="13">
        <f t="shared" si="0"/>
        <v>266</v>
      </c>
    </row>
    <row r="16" spans="1:13" s="1" customFormat="1">
      <c r="A16" s="13">
        <v>211017</v>
      </c>
      <c r="B16" s="18" t="s">
        <v>2150</v>
      </c>
      <c r="C16" s="13" t="s">
        <v>1999</v>
      </c>
      <c r="D16" s="18" t="s">
        <v>2084</v>
      </c>
      <c r="E16" s="13" t="s">
        <v>2001</v>
      </c>
      <c r="F16" s="18">
        <v>80</v>
      </c>
      <c r="G16" s="13">
        <v>0</v>
      </c>
      <c r="H16" s="18">
        <v>5</v>
      </c>
      <c r="I16" s="18" t="s">
        <v>2133</v>
      </c>
      <c r="J16" s="18" t="s">
        <v>2266</v>
      </c>
      <c r="K16" s="13" t="s">
        <v>2002</v>
      </c>
      <c r="L16" s="18" t="s">
        <v>2003</v>
      </c>
      <c r="M16" s="13">
        <f t="shared" si="0"/>
        <v>266</v>
      </c>
    </row>
    <row r="17" spans="1:13" s="1" customFormat="1">
      <c r="A17" s="13">
        <v>221009</v>
      </c>
      <c r="B17" s="18" t="s">
        <v>2151</v>
      </c>
      <c r="C17" s="13" t="s">
        <v>1999</v>
      </c>
      <c r="D17" s="18" t="s">
        <v>2084</v>
      </c>
      <c r="E17" s="13" t="s">
        <v>2001</v>
      </c>
      <c r="F17" s="18">
        <v>48</v>
      </c>
      <c r="G17" s="13">
        <v>0</v>
      </c>
      <c r="H17" s="18">
        <v>3</v>
      </c>
      <c r="I17" s="18" t="s">
        <v>2139</v>
      </c>
      <c r="J17" s="18" t="s">
        <v>2265</v>
      </c>
      <c r="K17" s="13" t="s">
        <v>2002</v>
      </c>
      <c r="L17" s="18" t="s">
        <v>2003</v>
      </c>
      <c r="M17" s="13">
        <f t="shared" si="0"/>
        <v>266</v>
      </c>
    </row>
    <row r="18" spans="1:13" s="1" customFormat="1">
      <c r="A18" s="13">
        <v>232012</v>
      </c>
      <c r="B18" s="18" t="s">
        <v>2106</v>
      </c>
      <c r="C18" s="13" t="s">
        <v>1999</v>
      </c>
      <c r="D18" s="18" t="s">
        <v>2084</v>
      </c>
      <c r="E18" s="13" t="s">
        <v>2001</v>
      </c>
      <c r="F18" s="18">
        <v>64</v>
      </c>
      <c r="G18" s="13">
        <v>0</v>
      </c>
      <c r="H18" s="18">
        <v>4</v>
      </c>
      <c r="I18" s="18" t="s">
        <v>2140</v>
      </c>
      <c r="J18" s="18" t="s">
        <v>2040</v>
      </c>
      <c r="K18" s="13" t="s">
        <v>2002</v>
      </c>
      <c r="L18" s="18" t="s">
        <v>2003</v>
      </c>
      <c r="M18" s="13">
        <f t="shared" si="0"/>
        <v>266</v>
      </c>
    </row>
    <row r="19" spans="1:13" s="1" customFormat="1">
      <c r="A19" s="13">
        <v>235036</v>
      </c>
      <c r="B19" s="18" t="s">
        <v>2107</v>
      </c>
      <c r="C19" s="13" t="s">
        <v>2008</v>
      </c>
      <c r="D19" s="18" t="s">
        <v>2084</v>
      </c>
      <c r="E19" s="13" t="s">
        <v>2001</v>
      </c>
      <c r="F19" s="18">
        <v>0</v>
      </c>
      <c r="G19" s="13">
        <v>36</v>
      </c>
      <c r="H19" s="18">
        <v>1.5</v>
      </c>
      <c r="I19" s="18" t="s">
        <v>2240</v>
      </c>
      <c r="J19" s="18" t="s">
        <v>2018</v>
      </c>
      <c r="K19" s="13" t="s">
        <v>2006</v>
      </c>
      <c r="L19" s="18" t="s">
        <v>2003</v>
      </c>
      <c r="M19" s="13">
        <f t="shared" si="0"/>
        <v>266</v>
      </c>
    </row>
    <row r="20" spans="1:13" s="1" customFormat="1" ht="15" customHeight="1">
      <c r="A20" s="13">
        <v>241013</v>
      </c>
      <c r="B20" s="18" t="s">
        <v>2108</v>
      </c>
      <c r="C20" s="13" t="s">
        <v>2005</v>
      </c>
      <c r="D20" s="18" t="s">
        <v>2084</v>
      </c>
      <c r="E20" s="13" t="s">
        <v>2001</v>
      </c>
      <c r="F20" s="18">
        <v>32</v>
      </c>
      <c r="G20" s="13">
        <v>16</v>
      </c>
      <c r="H20" s="18">
        <v>3</v>
      </c>
      <c r="I20" s="18" t="s">
        <v>2132</v>
      </c>
      <c r="J20" s="18" t="s">
        <v>2040</v>
      </c>
      <c r="K20" s="13" t="s">
        <v>2002</v>
      </c>
      <c r="L20" s="18" t="s">
        <v>2003</v>
      </c>
      <c r="M20" s="13">
        <f t="shared" si="0"/>
        <v>266</v>
      </c>
    </row>
    <row r="21" spans="1:13" s="1" customFormat="1" ht="22.5">
      <c r="A21" s="13">
        <v>371015</v>
      </c>
      <c r="B21" s="18" t="s">
        <v>2109</v>
      </c>
      <c r="C21" s="13" t="s">
        <v>2010</v>
      </c>
      <c r="D21" s="18" t="s">
        <v>2084</v>
      </c>
      <c r="E21" s="13" t="s">
        <v>2001</v>
      </c>
      <c r="F21" s="18">
        <v>32</v>
      </c>
      <c r="G21" s="13">
        <v>0</v>
      </c>
      <c r="H21" s="18">
        <v>2</v>
      </c>
      <c r="I21" s="18" t="s">
        <v>2233</v>
      </c>
      <c r="J21" s="18" t="s">
        <v>2040</v>
      </c>
      <c r="K21" s="13" t="s">
        <v>2002</v>
      </c>
      <c r="L21" s="18" t="s">
        <v>2003</v>
      </c>
      <c r="M21" s="13">
        <f t="shared" si="0"/>
        <v>266</v>
      </c>
    </row>
    <row r="22" spans="1:13" s="1" customFormat="1" ht="24.75" customHeight="1">
      <c r="A22" s="13">
        <v>371022</v>
      </c>
      <c r="B22" s="18" t="s">
        <v>2110</v>
      </c>
      <c r="C22" s="13" t="s">
        <v>2010</v>
      </c>
      <c r="D22" s="18" t="s">
        <v>2084</v>
      </c>
      <c r="E22" s="13" t="s">
        <v>2001</v>
      </c>
      <c r="F22" s="18">
        <v>16</v>
      </c>
      <c r="G22" s="13">
        <v>0</v>
      </c>
      <c r="H22" s="18">
        <v>1</v>
      </c>
      <c r="I22" s="13" t="s">
        <v>2234</v>
      </c>
      <c r="J22" s="18" t="s">
        <v>2028</v>
      </c>
      <c r="K22" s="13" t="s">
        <v>2002</v>
      </c>
      <c r="L22" s="18" t="s">
        <v>2003</v>
      </c>
      <c r="M22" s="13">
        <f t="shared" si="0"/>
        <v>266</v>
      </c>
    </row>
    <row r="23" spans="1:13" s="1" customFormat="1">
      <c r="A23" s="13">
        <v>491002</v>
      </c>
      <c r="B23" s="18" t="s">
        <v>2111</v>
      </c>
      <c r="C23" s="13" t="s">
        <v>2010</v>
      </c>
      <c r="D23" s="18" t="s">
        <v>2084</v>
      </c>
      <c r="E23" s="13" t="s">
        <v>2001</v>
      </c>
      <c r="F23" s="18">
        <v>0</v>
      </c>
      <c r="G23" s="13">
        <v>32</v>
      </c>
      <c r="H23" s="18">
        <v>1</v>
      </c>
      <c r="I23" s="18" t="s">
        <v>2243</v>
      </c>
      <c r="J23" s="18"/>
      <c r="K23" s="13" t="s">
        <v>2002</v>
      </c>
      <c r="L23" s="18" t="s">
        <v>2003</v>
      </c>
      <c r="M23" s="13">
        <f t="shared" si="0"/>
        <v>266</v>
      </c>
    </row>
    <row r="24" spans="1:13" s="1" customFormat="1">
      <c r="A24" s="13">
        <v>211007</v>
      </c>
      <c r="B24" s="18" t="s">
        <v>2112</v>
      </c>
      <c r="C24" s="13" t="s">
        <v>1999</v>
      </c>
      <c r="D24" s="18" t="s">
        <v>2084</v>
      </c>
      <c r="E24" s="13" t="s">
        <v>2001</v>
      </c>
      <c r="F24" s="18">
        <v>48</v>
      </c>
      <c r="G24" s="13">
        <v>0</v>
      </c>
      <c r="H24" s="18">
        <v>3</v>
      </c>
      <c r="I24" s="18" t="s">
        <v>2141</v>
      </c>
      <c r="J24" s="18" t="s">
        <v>2267</v>
      </c>
      <c r="K24" s="13" t="s">
        <v>2002</v>
      </c>
      <c r="L24" s="18" t="s">
        <v>2003</v>
      </c>
      <c r="M24" s="13">
        <v>266</v>
      </c>
    </row>
    <row r="25" spans="1:13" s="1" customFormat="1">
      <c r="A25" s="13">
        <v>391012</v>
      </c>
      <c r="B25" s="18" t="s">
        <v>2113</v>
      </c>
      <c r="C25" s="13" t="s">
        <v>2010</v>
      </c>
      <c r="D25" s="18" t="s">
        <v>2084</v>
      </c>
      <c r="E25" s="13" t="s">
        <v>2001</v>
      </c>
      <c r="F25" s="18">
        <v>32</v>
      </c>
      <c r="G25" s="13">
        <v>0</v>
      </c>
      <c r="H25" s="18">
        <v>2</v>
      </c>
      <c r="I25" s="18" t="s">
        <v>2142</v>
      </c>
      <c r="J25" s="18" t="s">
        <v>2148</v>
      </c>
      <c r="K25" s="13" t="s">
        <v>2002</v>
      </c>
      <c r="L25" s="18" t="s">
        <v>2004</v>
      </c>
      <c r="M25" s="13">
        <v>206</v>
      </c>
    </row>
    <row r="26" spans="1:13" s="1" customFormat="1">
      <c r="A26" s="13">
        <v>491003</v>
      </c>
      <c r="B26" s="18" t="s">
        <v>2114</v>
      </c>
      <c r="C26" s="13" t="s">
        <v>2010</v>
      </c>
      <c r="D26" s="18" t="s">
        <v>2084</v>
      </c>
      <c r="E26" s="13" t="s">
        <v>2001</v>
      </c>
      <c r="F26" s="18">
        <v>0</v>
      </c>
      <c r="G26" s="13">
        <v>32</v>
      </c>
      <c r="H26" s="18">
        <v>1</v>
      </c>
      <c r="I26" s="18" t="s">
        <v>2243</v>
      </c>
      <c r="J26" s="18"/>
      <c r="K26" s="13" t="s">
        <v>2002</v>
      </c>
      <c r="L26" s="18" t="s">
        <v>2004</v>
      </c>
      <c r="M26" s="13">
        <f t="shared" si="0"/>
        <v>206</v>
      </c>
    </row>
    <row r="27" spans="1:13" s="1" customFormat="1" ht="22.5">
      <c r="A27" s="13">
        <v>371017</v>
      </c>
      <c r="B27" s="18" t="s">
        <v>2115</v>
      </c>
      <c r="C27" s="13" t="s">
        <v>2010</v>
      </c>
      <c r="D27" s="18" t="s">
        <v>2084</v>
      </c>
      <c r="E27" s="13" t="s">
        <v>2001</v>
      </c>
      <c r="F27" s="18">
        <v>32</v>
      </c>
      <c r="G27" s="13">
        <v>0</v>
      </c>
      <c r="H27" s="18">
        <v>2</v>
      </c>
      <c r="I27" s="18" t="s">
        <v>2232</v>
      </c>
      <c r="J27" s="18" t="s">
        <v>2018</v>
      </c>
      <c r="K27" s="13" t="s">
        <v>2002</v>
      </c>
      <c r="L27" s="18" t="s">
        <v>2004</v>
      </c>
      <c r="M27" s="13">
        <f t="shared" si="0"/>
        <v>206</v>
      </c>
    </row>
    <row r="28" spans="1:13" s="1" customFormat="1" ht="23.25">
      <c r="A28" s="13">
        <v>371023</v>
      </c>
      <c r="B28" s="18" t="s">
        <v>2116</v>
      </c>
      <c r="C28" s="13" t="s">
        <v>2010</v>
      </c>
      <c r="D28" s="18" t="s">
        <v>2084</v>
      </c>
      <c r="E28" s="13" t="s">
        <v>2001</v>
      </c>
      <c r="F28" s="18">
        <v>16</v>
      </c>
      <c r="G28" s="13">
        <v>0</v>
      </c>
      <c r="H28" s="18">
        <v>1</v>
      </c>
      <c r="I28" s="13" t="s">
        <v>2231</v>
      </c>
      <c r="J28" s="18" t="s">
        <v>2268</v>
      </c>
      <c r="K28" s="13" t="s">
        <v>2002</v>
      </c>
      <c r="L28" s="18" t="s">
        <v>2004</v>
      </c>
      <c r="M28" s="13">
        <f t="shared" si="0"/>
        <v>206</v>
      </c>
    </row>
    <row r="29" spans="1:13" s="1" customFormat="1">
      <c r="A29" s="13">
        <v>221010</v>
      </c>
      <c r="B29" s="18" t="s">
        <v>2153</v>
      </c>
      <c r="C29" s="13" t="s">
        <v>1999</v>
      </c>
      <c r="D29" s="18" t="s">
        <v>2084</v>
      </c>
      <c r="E29" s="13" t="s">
        <v>2001</v>
      </c>
      <c r="F29" s="18">
        <v>48</v>
      </c>
      <c r="G29" s="13">
        <v>0</v>
      </c>
      <c r="H29" s="18">
        <v>3</v>
      </c>
      <c r="I29" s="18" t="s">
        <v>2143</v>
      </c>
      <c r="J29" s="18" t="s">
        <v>2261</v>
      </c>
      <c r="K29" s="13" t="s">
        <v>2002</v>
      </c>
      <c r="L29" s="18" t="s">
        <v>2004</v>
      </c>
      <c r="M29" s="13">
        <f t="shared" si="0"/>
        <v>206</v>
      </c>
    </row>
    <row r="30" spans="1:13" s="1" customFormat="1">
      <c r="A30" s="13">
        <v>225053</v>
      </c>
      <c r="B30" s="18" t="s">
        <v>2015</v>
      </c>
      <c r="C30" s="13" t="s">
        <v>2008</v>
      </c>
      <c r="D30" s="18" t="s">
        <v>2084</v>
      </c>
      <c r="E30" s="13" t="s">
        <v>2001</v>
      </c>
      <c r="F30" s="18">
        <v>0</v>
      </c>
      <c r="G30" s="13">
        <v>36</v>
      </c>
      <c r="H30" s="18">
        <v>1.5</v>
      </c>
      <c r="I30" s="18" t="s">
        <v>2235</v>
      </c>
      <c r="J30" s="18" t="s">
        <v>2018</v>
      </c>
      <c r="K30" s="13" t="s">
        <v>2006</v>
      </c>
      <c r="L30" s="18" t="s">
        <v>2004</v>
      </c>
      <c r="M30" s="13">
        <f t="shared" si="0"/>
        <v>206</v>
      </c>
    </row>
    <row r="31" spans="1:13" s="1" customFormat="1">
      <c r="A31" s="13">
        <v>82052</v>
      </c>
      <c r="B31" s="18" t="s">
        <v>2117</v>
      </c>
      <c r="C31" s="13" t="s">
        <v>2005</v>
      </c>
      <c r="D31" s="18" t="s">
        <v>2084</v>
      </c>
      <c r="E31" s="13" t="s">
        <v>2001</v>
      </c>
      <c r="F31" s="18">
        <v>64</v>
      </c>
      <c r="G31" s="13">
        <v>0</v>
      </c>
      <c r="H31" s="18">
        <v>4</v>
      </c>
      <c r="I31" s="18" t="s">
        <v>2144</v>
      </c>
      <c r="J31" s="18" t="s">
        <v>2018</v>
      </c>
      <c r="K31" s="13" t="s">
        <v>2002</v>
      </c>
      <c r="L31" s="18" t="s">
        <v>2004</v>
      </c>
      <c r="M31" s="13">
        <f t="shared" si="0"/>
        <v>206</v>
      </c>
    </row>
    <row r="32" spans="1:13" s="1" customFormat="1">
      <c r="A32" s="13">
        <v>231021</v>
      </c>
      <c r="B32" s="18" t="s">
        <v>2118</v>
      </c>
      <c r="C32" s="13" t="s">
        <v>1999</v>
      </c>
      <c r="D32" s="18" t="s">
        <v>2084</v>
      </c>
      <c r="E32" s="13" t="s">
        <v>2001</v>
      </c>
      <c r="F32" s="18">
        <v>80</v>
      </c>
      <c r="G32" s="13">
        <v>0</v>
      </c>
      <c r="H32" s="18">
        <v>5</v>
      </c>
      <c r="I32" s="18" t="s">
        <v>2023</v>
      </c>
      <c r="J32" s="18" t="s">
        <v>2018</v>
      </c>
      <c r="K32" s="13" t="s">
        <v>2002</v>
      </c>
      <c r="L32" s="18" t="s">
        <v>2004</v>
      </c>
      <c r="M32" s="13">
        <f t="shared" si="0"/>
        <v>206</v>
      </c>
    </row>
    <row r="33" spans="1:13" s="1" customFormat="1">
      <c r="A33" s="13">
        <v>15002</v>
      </c>
      <c r="B33" s="18" t="s">
        <v>2119</v>
      </c>
      <c r="C33" s="13" t="s">
        <v>2008</v>
      </c>
      <c r="D33" s="18" t="s">
        <v>2084</v>
      </c>
      <c r="E33" s="13" t="s">
        <v>2001</v>
      </c>
      <c r="F33" s="18">
        <v>0</v>
      </c>
      <c r="G33" s="13" t="s">
        <v>2147</v>
      </c>
      <c r="H33" s="18">
        <v>2</v>
      </c>
      <c r="I33" s="18" t="s">
        <v>2242</v>
      </c>
      <c r="J33" s="18"/>
      <c r="K33" s="13" t="s">
        <v>2006</v>
      </c>
      <c r="L33" s="18" t="s">
        <v>2004</v>
      </c>
      <c r="M33" s="13">
        <f t="shared" si="0"/>
        <v>206</v>
      </c>
    </row>
    <row r="34" spans="1:13" s="20" customFormat="1" ht="12">
      <c r="A34" s="13">
        <v>231001</v>
      </c>
      <c r="B34" s="18" t="s">
        <v>2024</v>
      </c>
      <c r="C34" s="13" t="s">
        <v>2017</v>
      </c>
      <c r="D34" s="18" t="s">
        <v>2013</v>
      </c>
      <c r="E34" s="13" t="s">
        <v>2012</v>
      </c>
      <c r="F34" s="18">
        <v>64</v>
      </c>
      <c r="G34" s="13">
        <v>0</v>
      </c>
      <c r="H34" s="18">
        <v>4</v>
      </c>
      <c r="I34" s="18" t="s">
        <v>2241</v>
      </c>
      <c r="J34" s="18" t="s">
        <v>2028</v>
      </c>
      <c r="K34" s="13" t="s">
        <v>2002</v>
      </c>
      <c r="L34" s="18" t="s">
        <v>2004</v>
      </c>
      <c r="M34" s="13">
        <v>125</v>
      </c>
    </row>
    <row r="35" spans="1:13" s="20" customFormat="1" ht="12">
      <c r="A35" s="13">
        <v>84217</v>
      </c>
      <c r="B35" s="18" t="s">
        <v>2120</v>
      </c>
      <c r="C35" s="13" t="s">
        <v>2017</v>
      </c>
      <c r="D35" s="18" t="s">
        <v>2013</v>
      </c>
      <c r="E35" s="13" t="s">
        <v>2012</v>
      </c>
      <c r="F35" s="18">
        <v>32</v>
      </c>
      <c r="G35" s="13">
        <v>0</v>
      </c>
      <c r="H35" s="18">
        <v>2</v>
      </c>
      <c r="I35" s="13" t="s">
        <v>2022</v>
      </c>
      <c r="J35" s="18" t="s">
        <v>2040</v>
      </c>
      <c r="K35" s="13" t="s">
        <v>2002</v>
      </c>
      <c r="L35" s="18" t="s">
        <v>2004</v>
      </c>
      <c r="M35" s="13">
        <v>79</v>
      </c>
    </row>
    <row r="36" spans="1:13" s="1" customFormat="1">
      <c r="A36" s="13">
        <v>22105</v>
      </c>
      <c r="B36" s="18" t="s">
        <v>2121</v>
      </c>
      <c r="C36" s="13" t="s">
        <v>2005</v>
      </c>
      <c r="D36" s="18" t="s">
        <v>2084</v>
      </c>
      <c r="E36" s="13" t="s">
        <v>2001</v>
      </c>
      <c r="F36" s="18">
        <v>64</v>
      </c>
      <c r="G36" s="13">
        <v>0</v>
      </c>
      <c r="H36" s="18">
        <v>4</v>
      </c>
      <c r="I36" s="18" t="s">
        <v>2146</v>
      </c>
      <c r="J36" s="18" t="s">
        <v>2148</v>
      </c>
      <c r="K36" s="13" t="s">
        <v>2002</v>
      </c>
      <c r="L36" s="18" t="s">
        <v>2004</v>
      </c>
      <c r="M36" s="13">
        <v>262</v>
      </c>
    </row>
    <row r="37" spans="1:13" s="1" customFormat="1">
      <c r="A37" s="13">
        <v>82069</v>
      </c>
      <c r="B37" s="18" t="s">
        <v>2122</v>
      </c>
      <c r="C37" s="13" t="s">
        <v>2005</v>
      </c>
      <c r="D37" s="18" t="s">
        <v>2084</v>
      </c>
      <c r="E37" s="13" t="s">
        <v>2001</v>
      </c>
      <c r="F37" s="18">
        <v>32</v>
      </c>
      <c r="G37" s="13">
        <v>0</v>
      </c>
      <c r="H37" s="18">
        <v>2</v>
      </c>
      <c r="I37" s="13" t="s">
        <v>2021</v>
      </c>
      <c r="J37" s="18" t="s">
        <v>2018</v>
      </c>
      <c r="K37" s="13" t="s">
        <v>2002</v>
      </c>
      <c r="L37" s="18" t="s">
        <v>2004</v>
      </c>
      <c r="M37" s="13">
        <v>262</v>
      </c>
    </row>
    <row r="38" spans="1:13" s="1" customFormat="1">
      <c r="A38" s="13">
        <v>225053</v>
      </c>
      <c r="B38" s="18" t="s">
        <v>2016</v>
      </c>
      <c r="C38" s="13" t="s">
        <v>2008</v>
      </c>
      <c r="D38" s="18" t="s">
        <v>2084</v>
      </c>
      <c r="E38" s="13" t="s">
        <v>2001</v>
      </c>
      <c r="F38" s="18">
        <v>0</v>
      </c>
      <c r="G38" s="13">
        <v>36</v>
      </c>
      <c r="H38" s="18">
        <v>1.5</v>
      </c>
      <c r="I38" s="18" t="s">
        <v>2235</v>
      </c>
      <c r="J38" s="18" t="s">
        <v>2018</v>
      </c>
      <c r="K38" s="13" t="s">
        <v>2006</v>
      </c>
      <c r="L38" s="18" t="s">
        <v>2004</v>
      </c>
      <c r="M38" s="13">
        <v>262</v>
      </c>
    </row>
    <row r="39" spans="1:13" s="1" customFormat="1">
      <c r="A39" s="13">
        <v>491004</v>
      </c>
      <c r="B39" s="18" t="s">
        <v>2123</v>
      </c>
      <c r="C39" s="13" t="s">
        <v>2010</v>
      </c>
      <c r="D39" s="18" t="s">
        <v>2084</v>
      </c>
      <c r="E39" s="13" t="s">
        <v>2001</v>
      </c>
      <c r="F39" s="18">
        <v>0</v>
      </c>
      <c r="G39" s="13">
        <v>32</v>
      </c>
      <c r="H39" s="18">
        <v>1</v>
      </c>
      <c r="I39" s="18" t="s">
        <v>2243</v>
      </c>
      <c r="J39" s="18"/>
      <c r="K39" s="13" t="s">
        <v>2002</v>
      </c>
      <c r="L39" s="18" t="s">
        <v>2004</v>
      </c>
      <c r="M39" s="13">
        <v>262</v>
      </c>
    </row>
    <row r="40" spans="1:13" s="1" customFormat="1" ht="22.5">
      <c r="A40" s="13">
        <v>371019</v>
      </c>
      <c r="B40" s="18" t="s">
        <v>2124</v>
      </c>
      <c r="C40" s="13" t="s">
        <v>2010</v>
      </c>
      <c r="D40" s="18" t="s">
        <v>2084</v>
      </c>
      <c r="E40" s="13" t="s">
        <v>2001</v>
      </c>
      <c r="F40" s="18">
        <v>32</v>
      </c>
      <c r="G40" s="13">
        <v>0</v>
      </c>
      <c r="H40" s="18">
        <v>2</v>
      </c>
      <c r="I40" s="18" t="s">
        <v>2232</v>
      </c>
      <c r="J40" s="18" t="s">
        <v>2018</v>
      </c>
      <c r="K40" s="13" t="s">
        <v>2002</v>
      </c>
      <c r="L40" s="18" t="s">
        <v>2004</v>
      </c>
      <c r="M40" s="13">
        <v>262</v>
      </c>
    </row>
    <row r="41" spans="1:13" s="19" customFormat="1" ht="26.25" customHeight="1">
      <c r="A41" s="13">
        <v>371024</v>
      </c>
      <c r="B41" s="18" t="s">
        <v>2125</v>
      </c>
      <c r="C41" s="13" t="s">
        <v>2010</v>
      </c>
      <c r="D41" s="18" t="s">
        <v>2084</v>
      </c>
      <c r="E41" s="13" t="s">
        <v>2001</v>
      </c>
      <c r="F41" s="18">
        <v>16</v>
      </c>
      <c r="G41" s="13">
        <v>0</v>
      </c>
      <c r="H41" s="18">
        <v>1</v>
      </c>
      <c r="I41" s="13" t="s">
        <v>2231</v>
      </c>
      <c r="J41" s="18" t="s">
        <v>2028</v>
      </c>
      <c r="K41" s="13" t="s">
        <v>2002</v>
      </c>
      <c r="L41" s="18" t="s">
        <v>2004</v>
      </c>
      <c r="M41" s="13">
        <v>262</v>
      </c>
    </row>
    <row r="42" spans="1:13">
      <c r="A42" s="13">
        <v>82068</v>
      </c>
      <c r="B42" s="18" t="s">
        <v>2126</v>
      </c>
      <c r="C42" s="13" t="s">
        <v>2005</v>
      </c>
      <c r="D42" s="18" t="s">
        <v>2084</v>
      </c>
      <c r="E42" s="13" t="s">
        <v>2001</v>
      </c>
      <c r="F42" s="18">
        <v>64</v>
      </c>
      <c r="G42" s="13">
        <v>0</v>
      </c>
      <c r="H42" s="18">
        <v>4</v>
      </c>
      <c r="I42" s="13" t="s">
        <v>2020</v>
      </c>
      <c r="J42" s="18" t="s">
        <v>2018</v>
      </c>
      <c r="K42" s="13" t="s">
        <v>2002</v>
      </c>
      <c r="L42" s="18" t="s">
        <v>2004</v>
      </c>
      <c r="M42" s="13">
        <v>262</v>
      </c>
    </row>
    <row r="43" spans="1:13" s="12" customFormat="1">
      <c r="A43" s="13">
        <v>84018</v>
      </c>
      <c r="B43" s="18" t="s">
        <v>2127</v>
      </c>
      <c r="C43" s="13" t="s">
        <v>2017</v>
      </c>
      <c r="D43" s="18" t="s">
        <v>2013</v>
      </c>
      <c r="E43" s="13" t="s">
        <v>2012</v>
      </c>
      <c r="F43" s="18">
        <v>32</v>
      </c>
      <c r="G43" s="13">
        <v>0</v>
      </c>
      <c r="H43" s="18">
        <v>2</v>
      </c>
      <c r="I43" s="13" t="s">
        <v>2025</v>
      </c>
      <c r="J43" s="18" t="s">
        <v>2040</v>
      </c>
      <c r="K43" s="13" t="s">
        <v>2154</v>
      </c>
      <c r="L43" s="18" t="s">
        <v>2004</v>
      </c>
      <c r="M43" s="13">
        <v>84</v>
      </c>
    </row>
    <row r="44" spans="1:13" s="12" customFormat="1">
      <c r="A44" s="13">
        <v>83104</v>
      </c>
      <c r="B44" s="18" t="s">
        <v>2155</v>
      </c>
      <c r="C44" s="13" t="s">
        <v>2017</v>
      </c>
      <c r="D44" s="18" t="s">
        <v>2013</v>
      </c>
      <c r="E44" s="13" t="s">
        <v>2012</v>
      </c>
      <c r="F44" s="18">
        <v>32</v>
      </c>
      <c r="G44" s="13">
        <v>0</v>
      </c>
      <c r="H44" s="18">
        <v>2</v>
      </c>
      <c r="I44" s="13" t="s">
        <v>2026</v>
      </c>
      <c r="J44" s="18" t="s">
        <v>2018</v>
      </c>
      <c r="K44" s="13" t="s">
        <v>2154</v>
      </c>
      <c r="L44" s="18" t="s">
        <v>2004</v>
      </c>
      <c r="M44" s="13">
        <v>70</v>
      </c>
    </row>
    <row r="45" spans="1:13">
      <c r="A45" s="13">
        <v>83165</v>
      </c>
      <c r="B45" s="18" t="s">
        <v>2156</v>
      </c>
      <c r="C45" s="13" t="s">
        <v>2017</v>
      </c>
      <c r="D45" s="18" t="s">
        <v>2013</v>
      </c>
      <c r="E45" s="13" t="s">
        <v>2012</v>
      </c>
      <c r="F45" s="18">
        <v>32</v>
      </c>
      <c r="G45" s="13">
        <v>0</v>
      </c>
      <c r="H45" s="18">
        <v>2</v>
      </c>
      <c r="I45" s="13" t="s">
        <v>2027</v>
      </c>
      <c r="J45" s="18" t="s">
        <v>2028</v>
      </c>
      <c r="K45" s="13" t="s">
        <v>2154</v>
      </c>
      <c r="L45" s="18" t="s">
        <v>2004</v>
      </c>
      <c r="M45" s="13">
        <v>32</v>
      </c>
    </row>
    <row r="46" spans="1:13" s="1" customFormat="1" ht="26.25" customHeight="1">
      <c r="A46" s="13">
        <v>391503</v>
      </c>
      <c r="B46" s="18" t="s">
        <v>2128</v>
      </c>
      <c r="C46" s="13" t="s">
        <v>2010</v>
      </c>
      <c r="D46" s="18" t="s">
        <v>2084</v>
      </c>
      <c r="E46" s="13" t="s">
        <v>2001</v>
      </c>
      <c r="F46" s="18">
        <v>48</v>
      </c>
      <c r="G46" s="13">
        <v>0</v>
      </c>
      <c r="H46" s="18">
        <v>3</v>
      </c>
      <c r="I46" s="18" t="s">
        <v>2145</v>
      </c>
      <c r="J46" s="18" t="s">
        <v>2040</v>
      </c>
      <c r="K46" s="13" t="s">
        <v>2002</v>
      </c>
      <c r="L46" s="18" t="s">
        <v>2004</v>
      </c>
      <c r="M46" s="13">
        <v>262</v>
      </c>
    </row>
    <row r="47" spans="1:13" ht="24">
      <c r="A47" s="13">
        <v>82006</v>
      </c>
      <c r="B47" s="18" t="s">
        <v>2157</v>
      </c>
      <c r="C47" s="13" t="s">
        <v>2005</v>
      </c>
      <c r="D47" s="18" t="s">
        <v>2084</v>
      </c>
      <c r="E47" s="13" t="s">
        <v>2001</v>
      </c>
      <c r="F47" s="18">
        <v>48</v>
      </c>
      <c r="G47" s="13">
        <v>0</v>
      </c>
      <c r="H47" s="18">
        <v>3</v>
      </c>
      <c r="I47" s="13" t="s">
        <v>2029</v>
      </c>
      <c r="J47" s="18" t="s">
        <v>2018</v>
      </c>
      <c r="K47" s="13" t="s">
        <v>2002</v>
      </c>
      <c r="L47" s="18" t="s">
        <v>2007</v>
      </c>
      <c r="M47" s="13">
        <v>269</v>
      </c>
    </row>
    <row r="48" spans="1:13" ht="24">
      <c r="A48" s="13">
        <v>82004</v>
      </c>
      <c r="B48" s="18" t="s">
        <v>2158</v>
      </c>
      <c r="C48" s="13" t="s">
        <v>2005</v>
      </c>
      <c r="D48" s="18" t="s">
        <v>2084</v>
      </c>
      <c r="E48" s="13" t="s">
        <v>2001</v>
      </c>
      <c r="F48" s="18">
        <v>32</v>
      </c>
      <c r="G48" s="13">
        <v>0</v>
      </c>
      <c r="H48" s="18">
        <v>2</v>
      </c>
      <c r="I48" s="13" t="s">
        <v>2030</v>
      </c>
      <c r="J48" s="18" t="s">
        <v>2018</v>
      </c>
      <c r="K48" s="13" t="s">
        <v>2002</v>
      </c>
      <c r="L48" s="18" t="s">
        <v>2007</v>
      </c>
      <c r="M48" s="13">
        <v>269</v>
      </c>
    </row>
    <row r="49" spans="1:13">
      <c r="A49" s="13">
        <v>82077</v>
      </c>
      <c r="B49" s="18" t="s">
        <v>2159</v>
      </c>
      <c r="C49" s="13" t="s">
        <v>2008</v>
      </c>
      <c r="D49" s="18" t="s">
        <v>2084</v>
      </c>
      <c r="E49" s="13" t="s">
        <v>2001</v>
      </c>
      <c r="F49" s="18">
        <v>0</v>
      </c>
      <c r="G49" s="13">
        <v>48</v>
      </c>
      <c r="H49" s="18">
        <v>2</v>
      </c>
      <c r="I49" s="13" t="s">
        <v>2031</v>
      </c>
      <c r="J49" s="18" t="s">
        <v>2018</v>
      </c>
      <c r="K49" s="13" t="s">
        <v>2006</v>
      </c>
      <c r="L49" s="18" t="s">
        <v>2007</v>
      </c>
      <c r="M49" s="13">
        <v>269</v>
      </c>
    </row>
    <row r="50" spans="1:13" ht="24">
      <c r="A50" s="13">
        <v>82070</v>
      </c>
      <c r="B50" s="18" t="s">
        <v>2160</v>
      </c>
      <c r="C50" s="13" t="s">
        <v>2008</v>
      </c>
      <c r="D50" s="18" t="s">
        <v>2084</v>
      </c>
      <c r="E50" s="13" t="s">
        <v>2001</v>
      </c>
      <c r="F50" s="18">
        <v>0</v>
      </c>
      <c r="G50" s="13">
        <v>36</v>
      </c>
      <c r="H50" s="18">
        <v>1.5</v>
      </c>
      <c r="I50" s="13" t="s">
        <v>2032</v>
      </c>
      <c r="J50" s="18" t="s">
        <v>2261</v>
      </c>
      <c r="K50" s="13" t="s">
        <v>2006</v>
      </c>
      <c r="L50" s="18" t="s">
        <v>2007</v>
      </c>
      <c r="M50" s="13">
        <v>269</v>
      </c>
    </row>
    <row r="51" spans="1:13" ht="41.25" customHeight="1">
      <c r="A51" s="13">
        <v>85069</v>
      </c>
      <c r="B51" s="18" t="s">
        <v>2161</v>
      </c>
      <c r="C51" s="13" t="s">
        <v>2008</v>
      </c>
      <c r="D51" s="18" t="s">
        <v>2084</v>
      </c>
      <c r="E51" s="13" t="s">
        <v>2001</v>
      </c>
      <c r="F51" s="18">
        <v>0</v>
      </c>
      <c r="G51" s="13" t="s">
        <v>2147</v>
      </c>
      <c r="H51" s="18">
        <v>2</v>
      </c>
      <c r="I51" s="13" t="s">
        <v>2036</v>
      </c>
      <c r="J51" s="18" t="s">
        <v>2018</v>
      </c>
      <c r="K51" s="13" t="s">
        <v>2006</v>
      </c>
      <c r="L51" s="18" t="s">
        <v>2007</v>
      </c>
      <c r="M51" s="13">
        <v>269</v>
      </c>
    </row>
    <row r="52" spans="1:13">
      <c r="A52" s="13">
        <v>82003</v>
      </c>
      <c r="B52" s="18" t="s">
        <v>2162</v>
      </c>
      <c r="C52" s="13" t="s">
        <v>2005</v>
      </c>
      <c r="D52" s="18" t="s">
        <v>2084</v>
      </c>
      <c r="E52" s="13" t="s">
        <v>2001</v>
      </c>
      <c r="F52" s="18">
        <v>32</v>
      </c>
      <c r="G52" s="13">
        <v>0</v>
      </c>
      <c r="H52" s="18">
        <v>2</v>
      </c>
      <c r="I52" s="13" t="s">
        <v>2035</v>
      </c>
      <c r="J52" s="18" t="s">
        <v>2018</v>
      </c>
      <c r="K52" s="13" t="s">
        <v>2002</v>
      </c>
      <c r="L52" s="18" t="s">
        <v>2007</v>
      </c>
      <c r="M52" s="13">
        <v>81</v>
      </c>
    </row>
    <row r="53" spans="1:13">
      <c r="A53" s="13">
        <v>83126</v>
      </c>
      <c r="B53" s="18" t="s">
        <v>2163</v>
      </c>
      <c r="C53" s="13" t="s">
        <v>2005</v>
      </c>
      <c r="D53" s="18" t="s">
        <v>2084</v>
      </c>
      <c r="E53" s="13" t="s">
        <v>2001</v>
      </c>
      <c r="F53" s="18">
        <v>96</v>
      </c>
      <c r="G53" s="13">
        <v>0</v>
      </c>
      <c r="H53" s="18">
        <v>6</v>
      </c>
      <c r="I53" s="13" t="s">
        <v>2034</v>
      </c>
      <c r="J53" s="18" t="s">
        <v>2265</v>
      </c>
      <c r="K53" s="13" t="s">
        <v>2002</v>
      </c>
      <c r="L53" s="18" t="s">
        <v>2007</v>
      </c>
      <c r="M53" s="13">
        <v>81</v>
      </c>
    </row>
    <row r="54" spans="1:13">
      <c r="A54" s="13">
        <v>83161</v>
      </c>
      <c r="B54" s="18" t="s">
        <v>2164</v>
      </c>
      <c r="C54" s="13" t="s">
        <v>2005</v>
      </c>
      <c r="D54" s="18" t="s">
        <v>2084</v>
      </c>
      <c r="E54" s="13" t="s">
        <v>2001</v>
      </c>
      <c r="F54" s="18">
        <v>96</v>
      </c>
      <c r="G54" s="13">
        <v>0</v>
      </c>
      <c r="H54" s="18">
        <v>6</v>
      </c>
      <c r="I54" s="13" t="s">
        <v>2033</v>
      </c>
      <c r="J54" s="18" t="s">
        <v>2040</v>
      </c>
      <c r="K54" s="13" t="s">
        <v>2002</v>
      </c>
      <c r="L54" s="18" t="s">
        <v>2007</v>
      </c>
      <c r="M54" s="13">
        <v>56</v>
      </c>
    </row>
    <row r="55" spans="1:13" ht="13.5" customHeight="1">
      <c r="A55" s="13">
        <v>83174</v>
      </c>
      <c r="B55" s="18" t="s">
        <v>2165</v>
      </c>
      <c r="C55" s="13" t="s">
        <v>2005</v>
      </c>
      <c r="D55" s="18" t="s">
        <v>2084</v>
      </c>
      <c r="E55" s="13" t="s">
        <v>2001</v>
      </c>
      <c r="F55" s="18">
        <v>64</v>
      </c>
      <c r="G55" s="13">
        <v>0</v>
      </c>
      <c r="H55" s="18">
        <v>4</v>
      </c>
      <c r="I55" s="13" t="s">
        <v>2037</v>
      </c>
      <c r="J55" s="18" t="s">
        <v>2040</v>
      </c>
      <c r="K55" s="13" t="s">
        <v>2002</v>
      </c>
      <c r="L55" s="18" t="s">
        <v>2007</v>
      </c>
      <c r="M55" s="13">
        <v>81</v>
      </c>
    </row>
    <row r="56" spans="1:13" ht="14.25" customHeight="1">
      <c r="A56" s="13">
        <v>85089</v>
      </c>
      <c r="B56" s="18" t="s">
        <v>2166</v>
      </c>
      <c r="C56" s="13" t="s">
        <v>2008</v>
      </c>
      <c r="D56" s="18" t="s">
        <v>2084</v>
      </c>
      <c r="E56" s="13" t="s">
        <v>2001</v>
      </c>
      <c r="F56" s="18">
        <v>12</v>
      </c>
      <c r="G56" s="13">
        <v>12</v>
      </c>
      <c r="H56" s="18">
        <v>1</v>
      </c>
      <c r="I56" s="13" t="s">
        <v>2038</v>
      </c>
      <c r="J56" s="18" t="s">
        <v>2040</v>
      </c>
      <c r="K56" s="13" t="s">
        <v>2002</v>
      </c>
      <c r="L56" s="18" t="s">
        <v>2007</v>
      </c>
      <c r="M56" s="13">
        <v>144</v>
      </c>
    </row>
    <row r="57" spans="1:13" ht="14.25" customHeight="1">
      <c r="A57" s="13">
        <v>83015</v>
      </c>
      <c r="B57" s="18" t="s">
        <v>2167</v>
      </c>
      <c r="C57" s="13" t="s">
        <v>2236</v>
      </c>
      <c r="D57" s="18" t="s">
        <v>2013</v>
      </c>
      <c r="E57" s="13" t="s">
        <v>2012</v>
      </c>
      <c r="F57" s="18">
        <v>32</v>
      </c>
      <c r="G57" s="13">
        <v>0</v>
      </c>
      <c r="H57" s="18">
        <v>2</v>
      </c>
      <c r="I57" s="13" t="s">
        <v>2039</v>
      </c>
      <c r="J57" s="18" t="s">
        <v>2040</v>
      </c>
      <c r="K57" s="13" t="s">
        <v>2154</v>
      </c>
      <c r="L57" s="18" t="s">
        <v>2007</v>
      </c>
      <c r="M57" s="13">
        <v>115</v>
      </c>
    </row>
    <row r="58" spans="1:13">
      <c r="A58" s="13">
        <v>82005</v>
      </c>
      <c r="B58" s="18" t="s">
        <v>2168</v>
      </c>
      <c r="C58" s="13" t="s">
        <v>2017</v>
      </c>
      <c r="D58" s="18" t="s">
        <v>2013</v>
      </c>
      <c r="E58" s="13" t="s">
        <v>2012</v>
      </c>
      <c r="F58" s="18">
        <v>32</v>
      </c>
      <c r="G58" s="13">
        <v>0</v>
      </c>
      <c r="H58" s="18">
        <v>2</v>
      </c>
      <c r="I58" s="13" t="s">
        <v>2041</v>
      </c>
      <c r="J58" s="18" t="s">
        <v>2018</v>
      </c>
      <c r="K58" s="13" t="s">
        <v>2154</v>
      </c>
      <c r="L58" s="18" t="s">
        <v>2007</v>
      </c>
      <c r="M58" s="13">
        <v>126</v>
      </c>
    </row>
    <row r="59" spans="1:13">
      <c r="A59" s="13">
        <v>82009</v>
      </c>
      <c r="B59" s="18" t="s">
        <v>2169</v>
      </c>
      <c r="C59" s="13" t="s">
        <v>2236</v>
      </c>
      <c r="D59" s="18" t="s">
        <v>2013</v>
      </c>
      <c r="E59" s="13" t="s">
        <v>2082</v>
      </c>
      <c r="F59" s="18">
        <v>32</v>
      </c>
      <c r="G59" s="13">
        <v>0</v>
      </c>
      <c r="H59" s="18">
        <v>2</v>
      </c>
      <c r="I59" s="13" t="s">
        <v>2081</v>
      </c>
      <c r="J59" s="18" t="s">
        <v>2040</v>
      </c>
      <c r="K59" s="13" t="s">
        <v>2154</v>
      </c>
      <c r="L59" s="18" t="s">
        <v>2007</v>
      </c>
      <c r="M59" s="13">
        <v>56</v>
      </c>
    </row>
    <row r="60" spans="1:13">
      <c r="A60" s="13">
        <v>83166</v>
      </c>
      <c r="B60" s="18" t="s">
        <v>2170</v>
      </c>
      <c r="C60" s="13" t="s">
        <v>2017</v>
      </c>
      <c r="D60" s="18" t="s">
        <v>2084</v>
      </c>
      <c r="E60" s="13" t="s">
        <v>2001</v>
      </c>
      <c r="F60" s="18">
        <v>64</v>
      </c>
      <c r="G60" s="13">
        <v>0</v>
      </c>
      <c r="H60" s="18">
        <v>4</v>
      </c>
      <c r="I60" s="13" t="s">
        <v>2042</v>
      </c>
      <c r="J60" s="18" t="s">
        <v>2040</v>
      </c>
      <c r="K60" s="13" t="s">
        <v>2002</v>
      </c>
      <c r="L60" s="18" t="s">
        <v>2007</v>
      </c>
      <c r="M60" s="13">
        <v>63</v>
      </c>
    </row>
    <row r="61" spans="1:13">
      <c r="A61" s="13">
        <v>82032</v>
      </c>
      <c r="B61" s="18" t="s">
        <v>2171</v>
      </c>
      <c r="C61" s="13" t="s">
        <v>2017</v>
      </c>
      <c r="D61" s="18" t="s">
        <v>2084</v>
      </c>
      <c r="E61" s="13" t="s">
        <v>2001</v>
      </c>
      <c r="F61" s="18">
        <v>64</v>
      </c>
      <c r="G61" s="13">
        <v>0</v>
      </c>
      <c r="H61" s="18">
        <v>4</v>
      </c>
      <c r="I61" s="13" t="s">
        <v>2043</v>
      </c>
      <c r="J61" s="18" t="s">
        <v>2269</v>
      </c>
      <c r="K61" s="13" t="s">
        <v>2002</v>
      </c>
      <c r="L61" s="18" t="s">
        <v>2007</v>
      </c>
      <c r="M61" s="13">
        <v>63</v>
      </c>
    </row>
    <row r="62" spans="1:13">
      <c r="A62" s="13">
        <v>84039</v>
      </c>
      <c r="B62" s="18" t="s">
        <v>2172</v>
      </c>
      <c r="C62" s="13" t="s">
        <v>2017</v>
      </c>
      <c r="D62" s="18" t="s">
        <v>2084</v>
      </c>
      <c r="E62" s="13" t="s">
        <v>2001</v>
      </c>
      <c r="F62" s="18">
        <v>32</v>
      </c>
      <c r="G62" s="13">
        <v>0</v>
      </c>
      <c r="H62" s="18">
        <v>2</v>
      </c>
      <c r="I62" s="13" t="s">
        <v>2025</v>
      </c>
      <c r="J62" s="18" t="s">
        <v>2261</v>
      </c>
      <c r="K62" s="13" t="s">
        <v>2002</v>
      </c>
      <c r="L62" s="18" t="s">
        <v>2007</v>
      </c>
      <c r="M62" s="13">
        <v>37</v>
      </c>
    </row>
    <row r="63" spans="1:13">
      <c r="A63" s="13">
        <v>83179</v>
      </c>
      <c r="B63" s="18" t="s">
        <v>2173</v>
      </c>
      <c r="C63" s="13" t="s">
        <v>2017</v>
      </c>
      <c r="D63" s="18" t="s">
        <v>2084</v>
      </c>
      <c r="E63" s="13" t="s">
        <v>2001</v>
      </c>
      <c r="F63" s="18">
        <v>32</v>
      </c>
      <c r="G63" s="13">
        <v>0</v>
      </c>
      <c r="H63" s="18">
        <v>2</v>
      </c>
      <c r="I63" s="13" t="s">
        <v>2044</v>
      </c>
      <c r="J63" s="18" t="s">
        <v>2018</v>
      </c>
      <c r="K63" s="13" t="s">
        <v>2002</v>
      </c>
      <c r="L63" s="18" t="s">
        <v>2007</v>
      </c>
      <c r="M63" s="13">
        <v>63</v>
      </c>
    </row>
    <row r="64" spans="1:13">
      <c r="A64" s="13">
        <v>83154</v>
      </c>
      <c r="B64" s="18" t="s">
        <v>2174</v>
      </c>
      <c r="C64" s="13" t="s">
        <v>2017</v>
      </c>
      <c r="D64" s="18" t="s">
        <v>2084</v>
      </c>
      <c r="E64" s="13" t="s">
        <v>2001</v>
      </c>
      <c r="F64" s="18">
        <v>64</v>
      </c>
      <c r="G64" s="13">
        <v>0</v>
      </c>
      <c r="H64" s="18">
        <v>4</v>
      </c>
      <c r="I64" s="13" t="s">
        <v>2045</v>
      </c>
      <c r="J64" s="18" t="s">
        <v>2018</v>
      </c>
      <c r="K64" s="13" t="s">
        <v>2002</v>
      </c>
      <c r="L64" s="18" t="s">
        <v>2007</v>
      </c>
      <c r="M64" s="13">
        <v>36</v>
      </c>
    </row>
    <row r="65" spans="1:13">
      <c r="A65" s="13">
        <v>83121</v>
      </c>
      <c r="B65" s="18" t="s">
        <v>2175</v>
      </c>
      <c r="C65" s="13" t="s">
        <v>2017</v>
      </c>
      <c r="D65" s="18" t="s">
        <v>2013</v>
      </c>
      <c r="E65" s="13" t="s">
        <v>2012</v>
      </c>
      <c r="F65" s="18">
        <v>32</v>
      </c>
      <c r="G65" s="13">
        <v>0</v>
      </c>
      <c r="H65" s="18">
        <v>2</v>
      </c>
      <c r="I65" s="13" t="s">
        <v>2046</v>
      </c>
      <c r="J65" s="18" t="s">
        <v>2018</v>
      </c>
      <c r="K65" s="13" t="s">
        <v>2002</v>
      </c>
      <c r="L65" s="18" t="s">
        <v>2007</v>
      </c>
      <c r="M65" s="13">
        <v>87</v>
      </c>
    </row>
    <row r="66" spans="1:13" s="1" customFormat="1">
      <c r="A66" s="13">
        <v>82011</v>
      </c>
      <c r="B66" s="18" t="s">
        <v>2176</v>
      </c>
      <c r="C66" s="13" t="s">
        <v>2017</v>
      </c>
      <c r="D66" s="18" t="s">
        <v>2084</v>
      </c>
      <c r="E66" s="13" t="s">
        <v>2001</v>
      </c>
      <c r="F66" s="18">
        <v>64</v>
      </c>
      <c r="G66" s="13">
        <v>0</v>
      </c>
      <c r="H66" s="18">
        <v>4</v>
      </c>
      <c r="I66" s="13" t="s">
        <v>2047</v>
      </c>
      <c r="J66" s="18" t="s">
        <v>2040</v>
      </c>
      <c r="K66" s="13" t="s">
        <v>2002</v>
      </c>
      <c r="L66" s="18" t="s">
        <v>2007</v>
      </c>
      <c r="M66" s="13">
        <v>127</v>
      </c>
    </row>
    <row r="67" spans="1:13" s="1" customFormat="1">
      <c r="A67" s="13">
        <v>82012</v>
      </c>
      <c r="B67" s="18" t="s">
        <v>2177</v>
      </c>
      <c r="C67" s="13" t="s">
        <v>2017</v>
      </c>
      <c r="D67" s="18" t="s">
        <v>2084</v>
      </c>
      <c r="E67" s="13" t="s">
        <v>2001</v>
      </c>
      <c r="F67" s="18">
        <v>64</v>
      </c>
      <c r="G67" s="13">
        <v>0</v>
      </c>
      <c r="H67" s="18">
        <v>4</v>
      </c>
      <c r="I67" s="13" t="s">
        <v>2049</v>
      </c>
      <c r="J67" s="18" t="s">
        <v>2270</v>
      </c>
      <c r="K67" s="13" t="s">
        <v>2002</v>
      </c>
      <c r="L67" s="18" t="s">
        <v>2007</v>
      </c>
      <c r="M67" s="13">
        <v>127</v>
      </c>
    </row>
    <row r="68" spans="1:13" s="1" customFormat="1">
      <c r="A68" s="13">
        <v>85086</v>
      </c>
      <c r="B68" s="18" t="s">
        <v>2178</v>
      </c>
      <c r="C68" s="13" t="s">
        <v>2008</v>
      </c>
      <c r="D68" s="18" t="s">
        <v>2084</v>
      </c>
      <c r="E68" s="13" t="s">
        <v>2001</v>
      </c>
      <c r="F68" s="18">
        <v>0</v>
      </c>
      <c r="G68" s="13">
        <v>48</v>
      </c>
      <c r="H68" s="18">
        <v>2</v>
      </c>
      <c r="I68" s="13" t="s">
        <v>2048</v>
      </c>
      <c r="J68" s="18" t="s">
        <v>2040</v>
      </c>
      <c r="K68" s="13" t="s">
        <v>2154</v>
      </c>
      <c r="L68" s="18" t="s">
        <v>2007</v>
      </c>
      <c r="M68" s="13">
        <v>127</v>
      </c>
    </row>
    <row r="69" spans="1:13" s="1" customFormat="1">
      <c r="A69" s="13">
        <v>83153</v>
      </c>
      <c r="B69" s="18" t="s">
        <v>2179</v>
      </c>
      <c r="C69" s="13" t="s">
        <v>2005</v>
      </c>
      <c r="D69" s="18" t="s">
        <v>2084</v>
      </c>
      <c r="E69" s="13" t="s">
        <v>2001</v>
      </c>
      <c r="F69" s="18">
        <v>48</v>
      </c>
      <c r="G69" s="13">
        <v>0</v>
      </c>
      <c r="H69" s="18">
        <v>3</v>
      </c>
      <c r="I69" s="13" t="s">
        <v>2050</v>
      </c>
      <c r="J69" s="18" t="s">
        <v>2018</v>
      </c>
      <c r="K69" s="13" t="s">
        <v>2002</v>
      </c>
      <c r="L69" s="18" t="s">
        <v>2007</v>
      </c>
      <c r="M69" s="13">
        <v>80</v>
      </c>
    </row>
    <row r="70" spans="1:13">
      <c r="A70" s="13">
        <v>83163</v>
      </c>
      <c r="B70" s="18" t="s">
        <v>2180</v>
      </c>
      <c r="C70" s="13" t="s">
        <v>2017</v>
      </c>
      <c r="D70" s="18" t="s">
        <v>2084</v>
      </c>
      <c r="E70" s="13" t="s">
        <v>2052</v>
      </c>
      <c r="F70" s="18">
        <v>48</v>
      </c>
      <c r="G70" s="13">
        <v>0</v>
      </c>
      <c r="H70" s="18">
        <v>3</v>
      </c>
      <c r="I70" s="13" t="s">
        <v>2051</v>
      </c>
      <c r="J70" s="18" t="s">
        <v>2040</v>
      </c>
      <c r="K70" s="13" t="s">
        <v>2154</v>
      </c>
      <c r="L70" s="18" t="s">
        <v>2007</v>
      </c>
      <c r="M70" s="13">
        <v>56</v>
      </c>
    </row>
    <row r="71" spans="1:13">
      <c r="A71" s="13">
        <v>84054</v>
      </c>
      <c r="B71" s="18" t="s">
        <v>2181</v>
      </c>
      <c r="C71" s="13" t="s">
        <v>2005</v>
      </c>
      <c r="D71" s="18" t="s">
        <v>2084</v>
      </c>
      <c r="E71" s="13" t="s">
        <v>2001</v>
      </c>
      <c r="F71" s="18">
        <v>80</v>
      </c>
      <c r="G71" s="13">
        <v>0</v>
      </c>
      <c r="H71" s="18">
        <v>5</v>
      </c>
      <c r="I71" s="13" t="s">
        <v>2053</v>
      </c>
      <c r="J71" s="18" t="s">
        <v>2040</v>
      </c>
      <c r="K71" s="13" t="s">
        <v>2002</v>
      </c>
      <c r="L71" s="18" t="s">
        <v>2007</v>
      </c>
      <c r="M71" s="13">
        <v>24</v>
      </c>
    </row>
    <row r="72" spans="1:13" ht="15" customHeight="1">
      <c r="A72" s="13">
        <v>83175</v>
      </c>
      <c r="B72" s="18" t="s">
        <v>2182</v>
      </c>
      <c r="C72" s="13" t="s">
        <v>2005</v>
      </c>
      <c r="D72" s="18" t="s">
        <v>2084</v>
      </c>
      <c r="E72" s="13" t="s">
        <v>2001</v>
      </c>
      <c r="F72" s="18">
        <v>32</v>
      </c>
      <c r="G72" s="13">
        <v>0</v>
      </c>
      <c r="H72" s="18">
        <v>2</v>
      </c>
      <c r="I72" s="13" t="s">
        <v>2039</v>
      </c>
      <c r="J72" s="18" t="s">
        <v>2040</v>
      </c>
      <c r="K72" s="13" t="s">
        <v>2002</v>
      </c>
      <c r="L72" s="18" t="s">
        <v>2007</v>
      </c>
      <c r="M72" s="13">
        <v>80</v>
      </c>
    </row>
    <row r="73" spans="1:13">
      <c r="A73" s="13">
        <v>84055</v>
      </c>
      <c r="B73" s="18" t="s">
        <v>2183</v>
      </c>
      <c r="C73" s="13" t="s">
        <v>2017</v>
      </c>
      <c r="D73" s="18" t="s">
        <v>2013</v>
      </c>
      <c r="E73" s="13" t="s">
        <v>2012</v>
      </c>
      <c r="F73" s="18">
        <v>32</v>
      </c>
      <c r="G73" s="13">
        <v>0</v>
      </c>
      <c r="H73" s="18">
        <v>2</v>
      </c>
      <c r="I73" s="13" t="s">
        <v>2039</v>
      </c>
      <c r="J73" s="18" t="s">
        <v>2040</v>
      </c>
      <c r="K73" s="13" t="s">
        <v>2154</v>
      </c>
      <c r="L73" s="18" t="s">
        <v>2007</v>
      </c>
      <c r="M73" s="13">
        <v>24</v>
      </c>
    </row>
    <row r="74" spans="1:13">
      <c r="A74" s="13">
        <v>85088</v>
      </c>
      <c r="B74" s="18" t="s">
        <v>2184</v>
      </c>
      <c r="C74" s="13" t="s">
        <v>2008</v>
      </c>
      <c r="D74" s="18" t="s">
        <v>2084</v>
      </c>
      <c r="E74" s="13" t="s">
        <v>2001</v>
      </c>
      <c r="F74" s="18">
        <v>0</v>
      </c>
      <c r="G74" s="13">
        <v>24</v>
      </c>
      <c r="H74" s="18">
        <v>1</v>
      </c>
      <c r="I74" s="13" t="s">
        <v>2054</v>
      </c>
      <c r="J74" s="18" t="s">
        <v>2028</v>
      </c>
      <c r="K74" s="13" t="s">
        <v>2006</v>
      </c>
      <c r="L74" s="18" t="s">
        <v>2007</v>
      </c>
      <c r="M74" s="13">
        <v>80</v>
      </c>
    </row>
    <row r="75" spans="1:13">
      <c r="A75" s="13">
        <v>83007</v>
      </c>
      <c r="B75" s="18" t="s">
        <v>2185</v>
      </c>
      <c r="C75" s="13" t="s">
        <v>2005</v>
      </c>
      <c r="D75" s="18" t="s">
        <v>2013</v>
      </c>
      <c r="E75" s="13" t="s">
        <v>2012</v>
      </c>
      <c r="F75" s="18">
        <v>32</v>
      </c>
      <c r="G75" s="13">
        <v>0</v>
      </c>
      <c r="H75" s="18">
        <v>2</v>
      </c>
      <c r="I75" s="13" t="s">
        <v>2055</v>
      </c>
      <c r="J75" s="18" t="s">
        <v>2018</v>
      </c>
      <c r="K75" s="13" t="s">
        <v>2002</v>
      </c>
      <c r="L75" s="18" t="s">
        <v>2007</v>
      </c>
      <c r="M75" s="13">
        <v>31</v>
      </c>
    </row>
    <row r="76" spans="1:13">
      <c r="A76" s="13">
        <v>83054</v>
      </c>
      <c r="B76" s="18" t="s">
        <v>2186</v>
      </c>
      <c r="C76" s="13" t="s">
        <v>2005</v>
      </c>
      <c r="D76" s="18" t="s">
        <v>2013</v>
      </c>
      <c r="E76" s="13" t="s">
        <v>2012</v>
      </c>
      <c r="F76" s="18">
        <v>32</v>
      </c>
      <c r="G76" s="13">
        <v>0</v>
      </c>
      <c r="H76" s="18">
        <v>2</v>
      </c>
      <c r="I76" s="13" t="s">
        <v>2055</v>
      </c>
      <c r="J76" s="18" t="s">
        <v>2018</v>
      </c>
      <c r="K76" s="13" t="s">
        <v>2002</v>
      </c>
      <c r="L76" s="18" t="s">
        <v>2007</v>
      </c>
      <c r="M76" s="13">
        <v>31</v>
      </c>
    </row>
    <row r="77" spans="1:13" s="1" customFormat="1">
      <c r="A77" s="13">
        <v>83079</v>
      </c>
      <c r="B77" s="18" t="s">
        <v>2187</v>
      </c>
      <c r="C77" s="13" t="s">
        <v>2017</v>
      </c>
      <c r="D77" s="18" t="s">
        <v>2084</v>
      </c>
      <c r="E77" s="13" t="s">
        <v>2001</v>
      </c>
      <c r="F77" s="18">
        <v>48</v>
      </c>
      <c r="G77" s="13">
        <v>0</v>
      </c>
      <c r="H77" s="18">
        <v>3</v>
      </c>
      <c r="I77" s="13" t="s">
        <v>2062</v>
      </c>
      <c r="J77" s="18" t="s">
        <v>2040</v>
      </c>
      <c r="K77" s="13" t="s">
        <v>2002</v>
      </c>
      <c r="L77" s="18" t="s">
        <v>2007</v>
      </c>
      <c r="M77" s="13">
        <v>60</v>
      </c>
    </row>
    <row r="78" spans="1:13" s="1" customFormat="1">
      <c r="A78" s="13">
        <v>83081</v>
      </c>
      <c r="B78" s="18" t="s">
        <v>2188</v>
      </c>
      <c r="C78" s="13" t="s">
        <v>2017</v>
      </c>
      <c r="D78" s="18" t="s">
        <v>2084</v>
      </c>
      <c r="E78" s="13" t="s">
        <v>2001</v>
      </c>
      <c r="F78" s="18">
        <v>48</v>
      </c>
      <c r="G78" s="13">
        <v>0</v>
      </c>
      <c r="H78" s="18">
        <v>2</v>
      </c>
      <c r="I78" s="13" t="s">
        <v>2056</v>
      </c>
      <c r="J78" s="18" t="s">
        <v>2018</v>
      </c>
      <c r="K78" s="13" t="s">
        <v>2002</v>
      </c>
      <c r="L78" s="18" t="s">
        <v>2007</v>
      </c>
      <c r="M78" s="13">
        <v>63</v>
      </c>
    </row>
    <row r="79" spans="1:13">
      <c r="A79" s="13">
        <v>83149</v>
      </c>
      <c r="B79" s="18" t="s">
        <v>2189</v>
      </c>
      <c r="C79" s="13" t="s">
        <v>2017</v>
      </c>
      <c r="D79" s="18" t="s">
        <v>2084</v>
      </c>
      <c r="E79" s="13" t="s">
        <v>2001</v>
      </c>
      <c r="F79" s="18">
        <v>32</v>
      </c>
      <c r="G79" s="13">
        <v>0</v>
      </c>
      <c r="H79" s="18">
        <v>2</v>
      </c>
      <c r="I79" s="13" t="s">
        <v>2058</v>
      </c>
      <c r="J79" s="18" t="s">
        <v>2028</v>
      </c>
      <c r="K79" s="13" t="s">
        <v>2059</v>
      </c>
      <c r="L79" s="18" t="s">
        <v>2007</v>
      </c>
      <c r="M79" s="13">
        <v>91</v>
      </c>
    </row>
    <row r="80" spans="1:13">
      <c r="A80" s="13">
        <v>83178</v>
      </c>
      <c r="B80" s="18" t="s">
        <v>2190</v>
      </c>
      <c r="C80" s="13" t="s">
        <v>2017</v>
      </c>
      <c r="D80" s="18" t="s">
        <v>2084</v>
      </c>
      <c r="E80" s="13" t="s">
        <v>2052</v>
      </c>
      <c r="F80" s="18">
        <v>32</v>
      </c>
      <c r="G80" s="13">
        <v>0</v>
      </c>
      <c r="H80" s="18">
        <v>2</v>
      </c>
      <c r="I80" s="13" t="s">
        <v>2060</v>
      </c>
      <c r="J80" s="18" t="s">
        <v>2040</v>
      </c>
      <c r="K80" s="13" t="s">
        <v>2059</v>
      </c>
      <c r="L80" s="18" t="s">
        <v>2007</v>
      </c>
      <c r="M80" s="13">
        <v>59</v>
      </c>
    </row>
    <row r="81" spans="1:13">
      <c r="A81" s="13">
        <v>83091</v>
      </c>
      <c r="B81" s="18" t="s">
        <v>2191</v>
      </c>
      <c r="C81" s="13" t="s">
        <v>2017</v>
      </c>
      <c r="D81" s="18" t="s">
        <v>2013</v>
      </c>
      <c r="E81" s="13" t="s">
        <v>2082</v>
      </c>
      <c r="F81" s="18">
        <v>32</v>
      </c>
      <c r="G81" s="13">
        <v>0</v>
      </c>
      <c r="H81" s="18">
        <v>2</v>
      </c>
      <c r="I81" s="13" t="s">
        <v>2083</v>
      </c>
      <c r="J81" s="18" t="s">
        <v>2018</v>
      </c>
      <c r="K81" s="13" t="s">
        <v>2059</v>
      </c>
      <c r="L81" s="18" t="s">
        <v>2007</v>
      </c>
      <c r="M81" s="13">
        <v>71</v>
      </c>
    </row>
    <row r="82" spans="1:13">
      <c r="A82" s="13">
        <v>83106</v>
      </c>
      <c r="B82" s="18" t="s">
        <v>2192</v>
      </c>
      <c r="C82" s="13" t="s">
        <v>2017</v>
      </c>
      <c r="D82" s="18" t="s">
        <v>2013</v>
      </c>
      <c r="E82" s="13" t="s">
        <v>2082</v>
      </c>
      <c r="F82" s="18">
        <v>32</v>
      </c>
      <c r="G82" s="13">
        <v>0</v>
      </c>
      <c r="H82" s="18">
        <v>2</v>
      </c>
      <c r="I82" s="13" t="s">
        <v>2057</v>
      </c>
      <c r="J82" s="18" t="s">
        <v>2028</v>
      </c>
      <c r="K82" s="13" t="s">
        <v>2059</v>
      </c>
      <c r="L82" s="18" t="s">
        <v>2007</v>
      </c>
      <c r="M82" s="13">
        <v>29</v>
      </c>
    </row>
    <row r="83" spans="1:13">
      <c r="A83" s="13">
        <v>84014</v>
      </c>
      <c r="B83" s="18" t="s">
        <v>2193</v>
      </c>
      <c r="C83" s="13" t="s">
        <v>2017</v>
      </c>
      <c r="D83" s="18" t="s">
        <v>2013</v>
      </c>
      <c r="E83" s="13" t="s">
        <v>2082</v>
      </c>
      <c r="F83" s="18">
        <v>32</v>
      </c>
      <c r="G83" s="13">
        <v>0</v>
      </c>
      <c r="H83" s="18">
        <v>2</v>
      </c>
      <c r="I83" s="13" t="s">
        <v>2061</v>
      </c>
      <c r="J83" s="18" t="s">
        <v>2040</v>
      </c>
      <c r="K83" s="13" t="s">
        <v>2059</v>
      </c>
      <c r="L83" s="18" t="s">
        <v>2007</v>
      </c>
      <c r="M83" s="13">
        <v>28</v>
      </c>
    </row>
    <row r="84" spans="1:13">
      <c r="A84" s="13">
        <v>84041</v>
      </c>
      <c r="B84" s="18" t="s">
        <v>2194</v>
      </c>
      <c r="C84" s="13" t="s">
        <v>2017</v>
      </c>
      <c r="D84" s="18" t="s">
        <v>2084</v>
      </c>
      <c r="E84" s="13" t="s">
        <v>2001</v>
      </c>
      <c r="F84" s="18">
        <v>32</v>
      </c>
      <c r="G84" s="13">
        <v>0</v>
      </c>
      <c r="H84" s="18">
        <v>2</v>
      </c>
      <c r="I84" s="13" t="s">
        <v>2063</v>
      </c>
      <c r="J84" s="18" t="s">
        <v>2028</v>
      </c>
      <c r="K84" s="13" t="s">
        <v>2002</v>
      </c>
      <c r="L84" s="18" t="s">
        <v>2007</v>
      </c>
      <c r="M84" s="13">
        <v>28</v>
      </c>
    </row>
    <row r="85" spans="1:13">
      <c r="A85" s="13">
        <v>85092</v>
      </c>
      <c r="B85" s="18" t="s">
        <v>2195</v>
      </c>
      <c r="C85" s="13" t="s">
        <v>2008</v>
      </c>
      <c r="D85" s="18" t="s">
        <v>2084</v>
      </c>
      <c r="E85" s="13" t="s">
        <v>2001</v>
      </c>
      <c r="F85" s="18">
        <v>0</v>
      </c>
      <c r="G85" s="13">
        <v>48</v>
      </c>
      <c r="H85" s="18">
        <v>2</v>
      </c>
      <c r="I85" s="13" t="s">
        <v>2064</v>
      </c>
      <c r="J85" s="18" t="s">
        <v>2271</v>
      </c>
      <c r="K85" s="13" t="s">
        <v>2006</v>
      </c>
      <c r="L85" s="18" t="s">
        <v>2007</v>
      </c>
      <c r="M85" s="13">
        <v>91</v>
      </c>
    </row>
    <row r="86" spans="1:13" s="14" customFormat="1">
      <c r="A86" s="13">
        <v>83086</v>
      </c>
      <c r="B86" s="18" t="s">
        <v>2196</v>
      </c>
      <c r="C86" s="13" t="s">
        <v>2017</v>
      </c>
      <c r="D86" s="18" t="s">
        <v>2084</v>
      </c>
      <c r="E86" s="13" t="s">
        <v>2001</v>
      </c>
      <c r="F86" s="18">
        <v>64</v>
      </c>
      <c r="G86" s="13">
        <v>0</v>
      </c>
      <c r="H86" s="18">
        <v>4</v>
      </c>
      <c r="I86" s="13" t="s">
        <v>2065</v>
      </c>
      <c r="J86" s="18" t="s">
        <v>2040</v>
      </c>
      <c r="K86" s="13" t="s">
        <v>2059</v>
      </c>
      <c r="L86" s="18" t="s">
        <v>2007</v>
      </c>
      <c r="M86" s="13">
        <v>197</v>
      </c>
    </row>
    <row r="87" spans="1:13" s="14" customFormat="1">
      <c r="A87" s="13">
        <v>84048</v>
      </c>
      <c r="B87" s="18" t="s">
        <v>2197</v>
      </c>
      <c r="C87" s="13" t="s">
        <v>2017</v>
      </c>
      <c r="D87" s="18" t="s">
        <v>2084</v>
      </c>
      <c r="E87" s="13" t="s">
        <v>2001</v>
      </c>
      <c r="F87" s="18">
        <v>48</v>
      </c>
      <c r="G87" s="13">
        <v>0</v>
      </c>
      <c r="H87" s="18">
        <v>3</v>
      </c>
      <c r="I87" s="13" t="s">
        <v>2066</v>
      </c>
      <c r="J87" s="18" t="s">
        <v>2040</v>
      </c>
      <c r="K87" s="13" t="s">
        <v>2059</v>
      </c>
      <c r="L87" s="18" t="s">
        <v>2007</v>
      </c>
      <c r="M87" s="13">
        <v>127</v>
      </c>
    </row>
    <row r="88" spans="1:13" s="14" customFormat="1">
      <c r="A88" s="13">
        <v>83018</v>
      </c>
      <c r="B88" s="18" t="s">
        <v>2198</v>
      </c>
      <c r="C88" s="13" t="s">
        <v>2017</v>
      </c>
      <c r="D88" s="18" t="s">
        <v>2084</v>
      </c>
      <c r="E88" s="13" t="s">
        <v>2001</v>
      </c>
      <c r="F88" s="18">
        <v>32</v>
      </c>
      <c r="G88" s="13">
        <v>0</v>
      </c>
      <c r="H88" s="18">
        <v>2</v>
      </c>
      <c r="I88" s="13" t="s">
        <v>2067</v>
      </c>
      <c r="J88" s="18" t="s">
        <v>2018</v>
      </c>
      <c r="K88" s="13" t="s">
        <v>2059</v>
      </c>
      <c r="L88" s="18" t="s">
        <v>2007</v>
      </c>
      <c r="M88" s="13">
        <v>127</v>
      </c>
    </row>
    <row r="89" spans="1:13" s="14" customFormat="1">
      <c r="A89" s="13">
        <v>83062</v>
      </c>
      <c r="B89" s="18" t="s">
        <v>2199</v>
      </c>
      <c r="C89" s="13" t="s">
        <v>2017</v>
      </c>
      <c r="D89" s="18" t="s">
        <v>2084</v>
      </c>
      <c r="E89" s="13" t="s">
        <v>2001</v>
      </c>
      <c r="F89" s="18">
        <v>32</v>
      </c>
      <c r="G89" s="13">
        <v>0</v>
      </c>
      <c r="H89" s="18">
        <v>2</v>
      </c>
      <c r="I89" s="13" t="s">
        <v>2047</v>
      </c>
      <c r="J89" s="18" t="s">
        <v>2040</v>
      </c>
      <c r="K89" s="13" t="s">
        <v>2059</v>
      </c>
      <c r="L89" s="18" t="s">
        <v>2007</v>
      </c>
      <c r="M89" s="13">
        <v>67</v>
      </c>
    </row>
    <row r="90" spans="1:13" s="14" customFormat="1">
      <c r="A90" s="13">
        <v>84044</v>
      </c>
      <c r="B90" s="18" t="s">
        <v>2200</v>
      </c>
      <c r="C90" s="13" t="s">
        <v>2017</v>
      </c>
      <c r="D90" s="18" t="s">
        <v>2084</v>
      </c>
      <c r="E90" s="13" t="s">
        <v>2001</v>
      </c>
      <c r="F90" s="18">
        <v>32</v>
      </c>
      <c r="G90" s="13">
        <v>0</v>
      </c>
      <c r="H90" s="18">
        <v>2</v>
      </c>
      <c r="I90" s="13" t="s">
        <v>2068</v>
      </c>
      <c r="J90" s="18" t="s">
        <v>2018</v>
      </c>
      <c r="K90" s="13" t="s">
        <v>2059</v>
      </c>
      <c r="L90" s="18" t="s">
        <v>2007</v>
      </c>
      <c r="M90" s="13">
        <v>67</v>
      </c>
    </row>
    <row r="91" spans="1:13" s="14" customFormat="1">
      <c r="A91" s="13">
        <v>84045</v>
      </c>
      <c r="B91" s="18" t="s">
        <v>2201</v>
      </c>
      <c r="C91" s="13" t="s">
        <v>2017</v>
      </c>
      <c r="D91" s="18" t="s">
        <v>2084</v>
      </c>
      <c r="E91" s="13" t="s">
        <v>2001</v>
      </c>
      <c r="F91" s="18">
        <v>32</v>
      </c>
      <c r="G91" s="13">
        <v>0</v>
      </c>
      <c r="H91" s="18">
        <v>2</v>
      </c>
      <c r="I91" s="13" t="s">
        <v>2019</v>
      </c>
      <c r="J91" s="18" t="s">
        <v>2018</v>
      </c>
      <c r="K91" s="13" t="s">
        <v>2059</v>
      </c>
      <c r="L91" s="18" t="s">
        <v>2007</v>
      </c>
      <c r="M91" s="13">
        <v>67</v>
      </c>
    </row>
    <row r="92" spans="1:13" s="14" customFormat="1">
      <c r="A92" s="13">
        <v>85087</v>
      </c>
      <c r="B92" s="18" t="s">
        <v>2202</v>
      </c>
      <c r="C92" s="13" t="s">
        <v>2008</v>
      </c>
      <c r="D92" s="18" t="s">
        <v>2084</v>
      </c>
      <c r="E92" s="13" t="s">
        <v>2001</v>
      </c>
      <c r="F92" s="18">
        <v>0</v>
      </c>
      <c r="G92" s="13">
        <v>48</v>
      </c>
      <c r="H92" s="18">
        <v>2</v>
      </c>
      <c r="I92" s="13" t="s">
        <v>2069</v>
      </c>
      <c r="J92" s="18" t="s">
        <v>2018</v>
      </c>
      <c r="K92" s="13" t="s">
        <v>2006</v>
      </c>
      <c r="L92" s="18" t="s">
        <v>2007</v>
      </c>
      <c r="M92" s="13">
        <v>127</v>
      </c>
    </row>
    <row r="93" spans="1:13" s="14" customFormat="1">
      <c r="A93" s="13">
        <v>85093</v>
      </c>
      <c r="B93" s="18" t="s">
        <v>2203</v>
      </c>
      <c r="C93" s="13" t="s">
        <v>2008</v>
      </c>
      <c r="D93" s="18" t="s">
        <v>2084</v>
      </c>
      <c r="E93" s="13" t="s">
        <v>2001</v>
      </c>
      <c r="F93" s="18">
        <v>0</v>
      </c>
      <c r="G93" s="13">
        <v>48</v>
      </c>
      <c r="H93" s="18">
        <v>2</v>
      </c>
      <c r="I93" s="13" t="s">
        <v>2065</v>
      </c>
      <c r="J93" s="18" t="s">
        <v>2040</v>
      </c>
      <c r="K93" s="13" t="s">
        <v>2006</v>
      </c>
      <c r="L93" s="18" t="s">
        <v>2007</v>
      </c>
      <c r="M93" s="13">
        <v>127</v>
      </c>
    </row>
    <row r="94" spans="1:13" s="14" customFormat="1">
      <c r="A94" s="13">
        <v>84047</v>
      </c>
      <c r="B94" s="18" t="s">
        <v>2204</v>
      </c>
      <c r="C94" s="13" t="s">
        <v>2017</v>
      </c>
      <c r="D94" s="18" t="s">
        <v>2013</v>
      </c>
      <c r="E94" s="13" t="s">
        <v>2012</v>
      </c>
      <c r="F94" s="18">
        <v>48</v>
      </c>
      <c r="G94" s="13">
        <v>0</v>
      </c>
      <c r="H94" s="18">
        <v>3</v>
      </c>
      <c r="I94" s="13" t="s">
        <v>2070</v>
      </c>
      <c r="J94" s="18" t="s">
        <v>2028</v>
      </c>
      <c r="K94" s="13" t="s">
        <v>2059</v>
      </c>
      <c r="L94" s="18" t="s">
        <v>2007</v>
      </c>
      <c r="M94" s="13">
        <v>60</v>
      </c>
    </row>
    <row r="95" spans="1:13" s="14" customFormat="1">
      <c r="A95" s="13">
        <v>85094</v>
      </c>
      <c r="B95" s="18" t="s">
        <v>2205</v>
      </c>
      <c r="C95" s="13" t="s">
        <v>2008</v>
      </c>
      <c r="D95" s="18" t="s">
        <v>2013</v>
      </c>
      <c r="E95" s="13" t="s">
        <v>2012</v>
      </c>
      <c r="F95" s="18">
        <v>0</v>
      </c>
      <c r="G95" s="13">
        <v>24</v>
      </c>
      <c r="H95" s="18">
        <v>1</v>
      </c>
      <c r="I95" s="13" t="s">
        <v>2071</v>
      </c>
      <c r="J95" s="18" t="s">
        <v>2040</v>
      </c>
      <c r="K95" s="13" t="s">
        <v>2006</v>
      </c>
      <c r="L95" s="18" t="s">
        <v>2007</v>
      </c>
      <c r="M95" s="13">
        <v>60</v>
      </c>
    </row>
    <row r="96" spans="1:13" s="14" customFormat="1">
      <c r="A96" s="13">
        <v>84049</v>
      </c>
      <c r="B96" s="18" t="s">
        <v>2206</v>
      </c>
      <c r="C96" s="13" t="s">
        <v>2017</v>
      </c>
      <c r="D96" s="18" t="s">
        <v>2013</v>
      </c>
      <c r="E96" s="13" t="s">
        <v>2012</v>
      </c>
      <c r="F96" s="18">
        <v>32</v>
      </c>
      <c r="G96" s="13">
        <v>0</v>
      </c>
      <c r="H96" s="18">
        <v>2</v>
      </c>
      <c r="I96" s="13" t="s">
        <v>2072</v>
      </c>
      <c r="J96" s="18" t="s">
        <v>2040</v>
      </c>
      <c r="K96" s="13" t="s">
        <v>2059</v>
      </c>
      <c r="L96" s="18" t="s">
        <v>2007</v>
      </c>
      <c r="M96" s="13">
        <v>130</v>
      </c>
    </row>
    <row r="97" spans="1:13" s="14" customFormat="1">
      <c r="A97" s="13">
        <v>84052</v>
      </c>
      <c r="B97" s="18" t="s">
        <v>2207</v>
      </c>
      <c r="C97" s="13" t="s">
        <v>2017</v>
      </c>
      <c r="D97" s="18" t="s">
        <v>2013</v>
      </c>
      <c r="E97" s="13" t="s">
        <v>2012</v>
      </c>
      <c r="F97" s="18">
        <v>32</v>
      </c>
      <c r="G97" s="13">
        <v>0</v>
      </c>
      <c r="H97" s="18">
        <v>2</v>
      </c>
      <c r="I97" s="13" t="s">
        <v>2073</v>
      </c>
      <c r="J97" s="18" t="s">
        <v>2040</v>
      </c>
      <c r="K97" s="13" t="s">
        <v>2059</v>
      </c>
      <c r="L97" s="18" t="s">
        <v>2007</v>
      </c>
      <c r="M97" s="13">
        <v>60</v>
      </c>
    </row>
    <row r="98" spans="1:13" s="14" customFormat="1">
      <c r="A98" s="13">
        <v>84053</v>
      </c>
      <c r="B98" s="18" t="s">
        <v>2208</v>
      </c>
      <c r="C98" s="13" t="s">
        <v>2017</v>
      </c>
      <c r="D98" s="18" t="s">
        <v>2013</v>
      </c>
      <c r="E98" s="13" t="s">
        <v>2012</v>
      </c>
      <c r="F98" s="18">
        <v>32</v>
      </c>
      <c r="G98" s="13">
        <v>0</v>
      </c>
      <c r="H98" s="18">
        <v>2</v>
      </c>
      <c r="I98" s="13" t="s">
        <v>2074</v>
      </c>
      <c r="J98" s="18" t="s">
        <v>2040</v>
      </c>
      <c r="K98" s="13" t="s">
        <v>2059</v>
      </c>
      <c r="L98" s="18" t="s">
        <v>2007</v>
      </c>
      <c r="M98" s="13">
        <v>60</v>
      </c>
    </row>
    <row r="99" spans="1:13" s="14" customFormat="1">
      <c r="A99" s="13">
        <v>84215</v>
      </c>
      <c r="B99" s="18" t="s">
        <v>2209</v>
      </c>
      <c r="C99" s="13" t="s">
        <v>2017</v>
      </c>
      <c r="D99" s="18" t="s">
        <v>2013</v>
      </c>
      <c r="E99" s="13" t="s">
        <v>2012</v>
      </c>
      <c r="F99" s="18">
        <v>32</v>
      </c>
      <c r="G99" s="13">
        <v>0</v>
      </c>
      <c r="H99" s="18">
        <v>2</v>
      </c>
      <c r="I99" s="13" t="s">
        <v>2075</v>
      </c>
      <c r="J99" s="18" t="s">
        <v>2040</v>
      </c>
      <c r="K99" s="13" t="s">
        <v>2059</v>
      </c>
      <c r="L99" s="18" t="s">
        <v>2007</v>
      </c>
      <c r="M99" s="13">
        <v>70</v>
      </c>
    </row>
    <row r="100" spans="1:13" s="16" customFormat="1" ht="48">
      <c r="A100" s="13">
        <v>85065</v>
      </c>
      <c r="B100" s="18" t="s">
        <v>2210</v>
      </c>
      <c r="C100" s="13" t="s">
        <v>2008</v>
      </c>
      <c r="D100" s="18" t="s">
        <v>2084</v>
      </c>
      <c r="E100" s="13" t="s">
        <v>2001</v>
      </c>
      <c r="F100" s="18">
        <v>0</v>
      </c>
      <c r="G100" s="13" t="s">
        <v>2078</v>
      </c>
      <c r="H100" s="18">
        <v>3</v>
      </c>
      <c r="I100" s="13" t="s">
        <v>2076</v>
      </c>
      <c r="J100" s="18" t="s">
        <v>2018</v>
      </c>
      <c r="K100" s="13" t="s">
        <v>2006</v>
      </c>
      <c r="L100" s="18" t="s">
        <v>2009</v>
      </c>
      <c r="M100" s="13">
        <v>310</v>
      </c>
    </row>
    <row r="101" spans="1:13" s="14" customFormat="1">
      <c r="A101" s="13">
        <v>85071</v>
      </c>
      <c r="B101" s="18" t="s">
        <v>2211</v>
      </c>
      <c r="C101" s="13" t="s">
        <v>2008</v>
      </c>
      <c r="D101" s="18" t="s">
        <v>2084</v>
      </c>
      <c r="E101" s="13" t="s">
        <v>2001</v>
      </c>
      <c r="F101" s="18">
        <v>0</v>
      </c>
      <c r="G101" s="13" t="s">
        <v>2212</v>
      </c>
      <c r="H101" s="18">
        <v>24</v>
      </c>
      <c r="I101" s="13" t="s">
        <v>2077</v>
      </c>
      <c r="J101" s="18"/>
      <c r="K101" s="13" t="s">
        <v>2006</v>
      </c>
      <c r="L101" s="18" t="s">
        <v>2009</v>
      </c>
      <c r="M101" s="13">
        <v>310</v>
      </c>
    </row>
    <row r="102" spans="1:13" s="14" customFormat="1">
      <c r="A102" s="13">
        <v>85091</v>
      </c>
      <c r="B102" s="18" t="s">
        <v>2213</v>
      </c>
      <c r="C102" s="13" t="s">
        <v>2008</v>
      </c>
      <c r="D102" s="18" t="s">
        <v>2084</v>
      </c>
      <c r="E102" s="13" t="s">
        <v>2001</v>
      </c>
      <c r="F102" s="18">
        <v>0</v>
      </c>
      <c r="G102" s="13">
        <v>48</v>
      </c>
      <c r="H102" s="18">
        <v>2</v>
      </c>
      <c r="I102" s="13" t="s">
        <v>2079</v>
      </c>
      <c r="J102" s="18" t="s">
        <v>2272</v>
      </c>
      <c r="K102" s="13" t="s">
        <v>2080</v>
      </c>
      <c r="L102" s="18" t="s">
        <v>2009</v>
      </c>
      <c r="M102" s="13">
        <v>108</v>
      </c>
    </row>
    <row r="103" spans="1:13" s="14" customFormat="1" ht="36">
      <c r="A103" s="13">
        <v>85090</v>
      </c>
      <c r="B103" s="18" t="s">
        <v>2214</v>
      </c>
      <c r="C103" s="13" t="s">
        <v>2008</v>
      </c>
      <c r="D103" s="18" t="s">
        <v>2084</v>
      </c>
      <c r="E103" s="13" t="s">
        <v>2001</v>
      </c>
      <c r="F103" s="18">
        <v>0</v>
      </c>
      <c r="G103" s="13">
        <v>72</v>
      </c>
      <c r="H103" s="18">
        <v>3</v>
      </c>
      <c r="I103" s="13" t="s">
        <v>2085</v>
      </c>
      <c r="J103" s="18" t="s">
        <v>2018</v>
      </c>
      <c r="K103" s="13" t="s">
        <v>2080</v>
      </c>
      <c r="L103" s="18" t="s">
        <v>2009</v>
      </c>
      <c r="M103" s="13">
        <v>205</v>
      </c>
    </row>
    <row r="104" spans="1:13" s="14" customFormat="1">
      <c r="A104" s="13">
        <v>83010</v>
      </c>
      <c r="B104" s="18" t="s">
        <v>2215</v>
      </c>
      <c r="C104" s="13" t="s">
        <v>2017</v>
      </c>
      <c r="D104" s="18" t="s">
        <v>2013</v>
      </c>
      <c r="E104" s="13" t="s">
        <v>2012</v>
      </c>
      <c r="F104" s="18">
        <v>32</v>
      </c>
      <c r="G104" s="13">
        <v>0</v>
      </c>
      <c r="H104" s="18">
        <v>2</v>
      </c>
      <c r="I104" s="13" t="s">
        <v>2086</v>
      </c>
      <c r="J104" s="18" t="s">
        <v>2087</v>
      </c>
      <c r="K104" s="13" t="s">
        <v>2059</v>
      </c>
      <c r="L104" s="18" t="s">
        <v>2009</v>
      </c>
      <c r="M104" s="13">
        <v>66</v>
      </c>
    </row>
    <row r="105" spans="1:13" s="14" customFormat="1">
      <c r="A105" s="13">
        <v>83125</v>
      </c>
      <c r="B105" s="18" t="s">
        <v>2216</v>
      </c>
      <c r="C105" s="13" t="s">
        <v>2017</v>
      </c>
      <c r="D105" s="18" t="s">
        <v>2013</v>
      </c>
      <c r="E105" s="13" t="s">
        <v>2012</v>
      </c>
      <c r="F105" s="18">
        <v>48</v>
      </c>
      <c r="G105" s="13">
        <v>0</v>
      </c>
      <c r="H105" s="18">
        <v>3</v>
      </c>
      <c r="I105" s="13" t="s">
        <v>2088</v>
      </c>
      <c r="J105" s="18" t="s">
        <v>2270</v>
      </c>
      <c r="K105" s="13" t="s">
        <v>2059</v>
      </c>
      <c r="L105" s="18" t="s">
        <v>2009</v>
      </c>
      <c r="M105" s="13">
        <v>61</v>
      </c>
    </row>
    <row r="106" spans="1:13" s="14" customFormat="1">
      <c r="A106" s="13">
        <v>84220</v>
      </c>
      <c r="B106" s="18" t="s">
        <v>2217</v>
      </c>
      <c r="C106" s="13" t="s">
        <v>2017</v>
      </c>
      <c r="D106" s="18" t="s">
        <v>2013</v>
      </c>
      <c r="E106" s="13" t="s">
        <v>2012</v>
      </c>
      <c r="F106" s="18">
        <v>32</v>
      </c>
      <c r="G106" s="13">
        <v>0</v>
      </c>
      <c r="H106" s="18">
        <v>2</v>
      </c>
      <c r="I106" s="13" t="s">
        <v>2089</v>
      </c>
      <c r="J106" s="18" t="s">
        <v>2028</v>
      </c>
      <c r="K106" s="13" t="s">
        <v>2059</v>
      </c>
      <c r="L106" s="18" t="s">
        <v>2009</v>
      </c>
      <c r="M106" s="13">
        <v>58</v>
      </c>
    </row>
    <row r="107" spans="1:13" s="14" customFormat="1">
      <c r="A107" s="13">
        <v>83107</v>
      </c>
      <c r="B107" s="18" t="s">
        <v>2218</v>
      </c>
      <c r="C107" s="13" t="s">
        <v>2017</v>
      </c>
      <c r="D107" s="18" t="s">
        <v>2013</v>
      </c>
      <c r="E107" s="13" t="s">
        <v>2012</v>
      </c>
      <c r="F107" s="18">
        <v>32</v>
      </c>
      <c r="G107" s="13">
        <v>0</v>
      </c>
      <c r="H107" s="18">
        <v>2</v>
      </c>
      <c r="I107" s="13" t="s">
        <v>2060</v>
      </c>
      <c r="J107" s="18" t="s">
        <v>2040</v>
      </c>
      <c r="K107" s="13" t="s">
        <v>2059</v>
      </c>
      <c r="L107" s="18" t="s">
        <v>2009</v>
      </c>
      <c r="M107" s="13">
        <v>38</v>
      </c>
    </row>
    <row r="108" spans="1:13" s="14" customFormat="1">
      <c r="A108" s="13">
        <v>83170</v>
      </c>
      <c r="B108" s="18" t="s">
        <v>2219</v>
      </c>
      <c r="C108" s="13" t="s">
        <v>2017</v>
      </c>
      <c r="D108" s="18" t="s">
        <v>2013</v>
      </c>
      <c r="E108" s="13" t="s">
        <v>2012</v>
      </c>
      <c r="F108" s="18">
        <v>32</v>
      </c>
      <c r="G108" s="13">
        <v>0</v>
      </c>
      <c r="H108" s="18">
        <v>2</v>
      </c>
      <c r="I108" s="13" t="s">
        <v>2090</v>
      </c>
      <c r="J108" s="18" t="s">
        <v>2040</v>
      </c>
      <c r="K108" s="13" t="s">
        <v>2059</v>
      </c>
      <c r="L108" s="18" t="s">
        <v>2009</v>
      </c>
      <c r="M108" s="13">
        <v>22</v>
      </c>
    </row>
    <row r="109" spans="1:13" s="14" customFormat="1">
      <c r="A109" s="13">
        <v>84040</v>
      </c>
      <c r="B109" s="18" t="s">
        <v>2220</v>
      </c>
      <c r="C109" s="13" t="s">
        <v>2017</v>
      </c>
      <c r="D109" s="18" t="s">
        <v>2013</v>
      </c>
      <c r="E109" s="13" t="s">
        <v>2012</v>
      </c>
      <c r="F109" s="18">
        <v>32</v>
      </c>
      <c r="G109" s="13">
        <v>0</v>
      </c>
      <c r="H109" s="18">
        <v>2</v>
      </c>
      <c r="I109" s="13" t="s">
        <v>2091</v>
      </c>
      <c r="J109" s="18" t="s">
        <v>2028</v>
      </c>
      <c r="K109" s="13" t="s">
        <v>2059</v>
      </c>
      <c r="L109" s="18" t="s">
        <v>2009</v>
      </c>
      <c r="M109" s="13">
        <v>38</v>
      </c>
    </row>
    <row r="110" spans="1:13" s="14" customFormat="1">
      <c r="A110" s="13">
        <v>84219</v>
      </c>
      <c r="B110" s="18" t="s">
        <v>2221</v>
      </c>
      <c r="C110" s="13" t="s">
        <v>2017</v>
      </c>
      <c r="D110" s="18" t="s">
        <v>2013</v>
      </c>
      <c r="E110" s="13" t="s">
        <v>2012</v>
      </c>
      <c r="F110" s="18">
        <v>32</v>
      </c>
      <c r="G110" s="13">
        <v>0</v>
      </c>
      <c r="H110" s="18">
        <v>2</v>
      </c>
      <c r="I110" s="13" t="s">
        <v>2092</v>
      </c>
      <c r="J110" s="18" t="s">
        <v>2040</v>
      </c>
      <c r="K110" s="13" t="s">
        <v>2059</v>
      </c>
      <c r="L110" s="18" t="s">
        <v>2009</v>
      </c>
      <c r="M110" s="13">
        <v>138</v>
      </c>
    </row>
    <row r="111" spans="1:13" s="14" customFormat="1">
      <c r="A111" s="13">
        <v>85088</v>
      </c>
      <c r="B111" s="18" t="s">
        <v>2184</v>
      </c>
      <c r="C111" s="13" t="s">
        <v>2017</v>
      </c>
      <c r="D111" s="18" t="s">
        <v>2084</v>
      </c>
      <c r="E111" s="13" t="s">
        <v>2001</v>
      </c>
      <c r="F111" s="18">
        <v>0</v>
      </c>
      <c r="G111" s="13">
        <v>24</v>
      </c>
      <c r="H111" s="18">
        <v>1</v>
      </c>
      <c r="I111" s="18" t="s">
        <v>2130</v>
      </c>
      <c r="J111" s="18" t="s">
        <v>2018</v>
      </c>
      <c r="K111" s="13" t="s">
        <v>2080</v>
      </c>
      <c r="L111" s="18" t="s">
        <v>2009</v>
      </c>
      <c r="M111" s="13">
        <v>97</v>
      </c>
    </row>
    <row r="112" spans="1:13" s="14" customFormat="1">
      <c r="A112" s="13">
        <v>83029</v>
      </c>
      <c r="B112" s="18" t="s">
        <v>2222</v>
      </c>
      <c r="C112" s="13" t="s">
        <v>2017</v>
      </c>
      <c r="D112" s="18" t="s">
        <v>2013</v>
      </c>
      <c r="E112" s="13" t="s">
        <v>2012</v>
      </c>
      <c r="F112" s="18">
        <v>32</v>
      </c>
      <c r="G112" s="13">
        <v>0</v>
      </c>
      <c r="H112" s="18">
        <v>2</v>
      </c>
      <c r="I112" s="13" t="s">
        <v>2093</v>
      </c>
      <c r="J112" s="18" t="s">
        <v>2018</v>
      </c>
      <c r="K112" s="13" t="s">
        <v>2059</v>
      </c>
      <c r="L112" s="18" t="s">
        <v>2009</v>
      </c>
      <c r="M112" s="13">
        <v>61</v>
      </c>
    </row>
    <row r="113" spans="1:13" s="14" customFormat="1">
      <c r="A113" s="13">
        <v>84006</v>
      </c>
      <c r="B113" s="18" t="s">
        <v>2223</v>
      </c>
      <c r="C113" s="13" t="s">
        <v>2017</v>
      </c>
      <c r="D113" s="18" t="s">
        <v>2013</v>
      </c>
      <c r="E113" s="13" t="s">
        <v>2012</v>
      </c>
      <c r="F113" s="18">
        <v>32</v>
      </c>
      <c r="G113" s="13">
        <v>0</v>
      </c>
      <c r="H113" s="18">
        <v>2</v>
      </c>
      <c r="I113" s="13" t="s">
        <v>2094</v>
      </c>
      <c r="J113" s="18" t="s">
        <v>2018</v>
      </c>
      <c r="K113" s="13" t="s">
        <v>2059</v>
      </c>
      <c r="L113" s="18" t="s">
        <v>2009</v>
      </c>
      <c r="M113" s="13">
        <v>61</v>
      </c>
    </row>
    <row r="114" spans="1:13" s="14" customFormat="1">
      <c r="A114" s="13">
        <v>84033</v>
      </c>
      <c r="B114" s="18" t="s">
        <v>2224</v>
      </c>
      <c r="C114" s="13" t="s">
        <v>2017</v>
      </c>
      <c r="D114" s="18" t="s">
        <v>2013</v>
      </c>
      <c r="E114" s="13" t="s">
        <v>2012</v>
      </c>
      <c r="F114" s="18">
        <v>32</v>
      </c>
      <c r="G114" s="13">
        <v>0</v>
      </c>
      <c r="H114" s="18">
        <v>2</v>
      </c>
      <c r="I114" s="13" t="s">
        <v>2093</v>
      </c>
      <c r="J114" s="18" t="s">
        <v>2018</v>
      </c>
      <c r="K114" s="13" t="s">
        <v>2059</v>
      </c>
      <c r="L114" s="18" t="s">
        <v>2009</v>
      </c>
      <c r="M114" s="13">
        <v>59</v>
      </c>
    </row>
    <row r="115" spans="1:13" s="14" customFormat="1">
      <c r="A115" s="13">
        <v>84051</v>
      </c>
      <c r="B115" s="18" t="s">
        <v>2225</v>
      </c>
      <c r="C115" s="13" t="s">
        <v>2017</v>
      </c>
      <c r="D115" s="18" t="s">
        <v>2084</v>
      </c>
      <c r="E115" s="13" t="s">
        <v>2001</v>
      </c>
      <c r="F115" s="18">
        <v>32</v>
      </c>
      <c r="G115" s="13">
        <v>0</v>
      </c>
      <c r="H115" s="18">
        <v>2</v>
      </c>
      <c r="I115" s="13" t="s">
        <v>2074</v>
      </c>
      <c r="J115" s="18" t="s">
        <v>2264</v>
      </c>
      <c r="K115" s="13" t="s">
        <v>2006</v>
      </c>
      <c r="L115" s="18" t="s">
        <v>2009</v>
      </c>
      <c r="M115" s="13">
        <v>54</v>
      </c>
    </row>
    <row r="116" spans="1:13" s="14" customFormat="1">
      <c r="A116" s="13">
        <v>84050</v>
      </c>
      <c r="B116" s="18" t="s">
        <v>2226</v>
      </c>
      <c r="C116" s="13" t="s">
        <v>2017</v>
      </c>
      <c r="D116" s="18" t="s">
        <v>2084</v>
      </c>
      <c r="E116" s="13" t="s">
        <v>2001</v>
      </c>
      <c r="F116" s="18">
        <v>32</v>
      </c>
      <c r="G116" s="13">
        <v>0</v>
      </c>
      <c r="H116" s="18">
        <v>2</v>
      </c>
      <c r="I116" s="18" t="s">
        <v>2129</v>
      </c>
      <c r="J116" s="18" t="s">
        <v>2040</v>
      </c>
      <c r="K116" s="13" t="s">
        <v>2059</v>
      </c>
      <c r="L116" s="18" t="s">
        <v>2009</v>
      </c>
      <c r="M116" s="13">
        <v>106</v>
      </c>
    </row>
    <row r="117" spans="1:13" s="14" customFormat="1">
      <c r="A117" s="13">
        <v>84210</v>
      </c>
      <c r="B117" s="18" t="s">
        <v>2227</v>
      </c>
      <c r="C117" s="13" t="s">
        <v>2017</v>
      </c>
      <c r="D117" s="18" t="s">
        <v>2084</v>
      </c>
      <c r="E117" s="13" t="s">
        <v>2012</v>
      </c>
      <c r="F117" s="18">
        <v>32</v>
      </c>
      <c r="G117" s="13">
        <v>0</v>
      </c>
      <c r="H117" s="18">
        <v>2</v>
      </c>
      <c r="I117" s="13" t="s">
        <v>2095</v>
      </c>
      <c r="J117" s="18" t="s">
        <v>2018</v>
      </c>
      <c r="K117" s="13" t="s">
        <v>2059</v>
      </c>
      <c r="L117" s="18" t="s">
        <v>2009</v>
      </c>
      <c r="M117" s="13">
        <v>64</v>
      </c>
    </row>
    <row r="118" spans="1:13" s="15" customFormat="1">
      <c r="A118" s="13">
        <v>85071</v>
      </c>
      <c r="B118" s="18" t="s">
        <v>2211</v>
      </c>
      <c r="C118" s="13" t="s">
        <v>2008</v>
      </c>
      <c r="D118" s="18" t="s">
        <v>2084</v>
      </c>
      <c r="E118" s="13" t="s">
        <v>2001</v>
      </c>
      <c r="F118" s="13">
        <v>0</v>
      </c>
      <c r="G118" s="13" t="s">
        <v>2237</v>
      </c>
      <c r="H118" s="13">
        <v>16</v>
      </c>
      <c r="I118" s="13" t="s">
        <v>2077</v>
      </c>
      <c r="J118" s="18" t="s">
        <v>2018</v>
      </c>
      <c r="K118" s="13" t="s">
        <v>2006</v>
      </c>
      <c r="L118" s="18" t="s">
        <v>2009</v>
      </c>
      <c r="M118" s="13">
        <v>310</v>
      </c>
    </row>
    <row r="119" spans="1:13" s="14" customFormat="1">
      <c r="A119" s="13"/>
      <c r="B119" s="18" t="s">
        <v>2228</v>
      </c>
      <c r="C119" s="13" t="s">
        <v>2010</v>
      </c>
      <c r="D119" s="18" t="s">
        <v>2013</v>
      </c>
      <c r="E119" s="13" t="s">
        <v>2012</v>
      </c>
      <c r="F119" s="18">
        <v>64</v>
      </c>
      <c r="G119" s="13">
        <v>0</v>
      </c>
      <c r="H119" s="18">
        <v>4</v>
      </c>
      <c r="I119" s="13"/>
      <c r="J119" s="18"/>
      <c r="K119" s="13" t="s">
        <v>2059</v>
      </c>
      <c r="L119" s="18" t="s">
        <v>2009</v>
      </c>
      <c r="M119" s="13"/>
    </row>
    <row r="120" spans="1:13" s="14" customFormat="1">
      <c r="A120" s="13"/>
      <c r="B120" s="18" t="s">
        <v>2229</v>
      </c>
      <c r="C120" s="13" t="s">
        <v>2010</v>
      </c>
      <c r="D120" s="18" t="s">
        <v>2013</v>
      </c>
      <c r="E120" s="13" t="s">
        <v>2012</v>
      </c>
      <c r="F120" s="18">
        <v>0</v>
      </c>
      <c r="G120" s="13">
        <v>0</v>
      </c>
      <c r="H120" s="18">
        <v>4</v>
      </c>
      <c r="I120" s="13"/>
      <c r="J120" s="18"/>
      <c r="K120" s="13" t="s">
        <v>2059</v>
      </c>
      <c r="L120" s="18" t="s">
        <v>2009</v>
      </c>
      <c r="M120" s="13"/>
    </row>
    <row r="122" spans="1:13">
      <c r="A122" s="20"/>
      <c r="B122" s="21"/>
      <c r="F122" s="20"/>
      <c r="H122" s="20"/>
    </row>
    <row r="124" spans="1:13" ht="14.1" customHeight="1">
      <c r="A124" s="59" t="s">
        <v>11</v>
      </c>
      <c r="B124" s="59"/>
      <c r="C124" s="59"/>
      <c r="D124" s="59"/>
      <c r="E124" s="59"/>
      <c r="F124" s="59"/>
    </row>
    <row r="125" spans="1:13">
      <c r="A125" s="59"/>
      <c r="B125" s="59"/>
      <c r="C125" s="59"/>
      <c r="D125" s="59"/>
      <c r="E125" s="59"/>
      <c r="F125" s="59"/>
      <c r="I125" s="24" t="s">
        <v>2244</v>
      </c>
      <c r="J125" s="25">
        <f>COUNTIF(B4:B118,"&lt;&gt;")</f>
        <v>115</v>
      </c>
      <c r="K125" s="26" t="s">
        <v>2300</v>
      </c>
      <c r="L125" s="27"/>
      <c r="M125" s="28"/>
    </row>
    <row r="126" spans="1:13" ht="36">
      <c r="A126" s="59"/>
      <c r="B126" s="59"/>
      <c r="C126" s="59"/>
      <c r="D126" s="59"/>
      <c r="E126" s="59"/>
      <c r="F126" s="59"/>
      <c r="I126" s="24" t="s">
        <v>2245</v>
      </c>
      <c r="J126" s="25">
        <f>COUNTIF(E4:E118,"必修")</f>
        <v>83</v>
      </c>
      <c r="K126" s="29" t="s">
        <v>2246</v>
      </c>
      <c r="L126" s="27"/>
      <c r="M126" s="30"/>
    </row>
    <row r="127" spans="1:13">
      <c r="A127" s="59"/>
      <c r="B127" s="59"/>
      <c r="C127" s="59"/>
      <c r="D127" s="59"/>
      <c r="E127" s="59"/>
      <c r="F127" s="59"/>
      <c r="I127" s="24" t="s">
        <v>2247</v>
      </c>
      <c r="J127" s="25">
        <f>J125-J126</f>
        <v>32</v>
      </c>
      <c r="K127" s="29" t="s">
        <v>2248</v>
      </c>
      <c r="L127" s="27"/>
      <c r="M127" s="30"/>
    </row>
    <row r="128" spans="1:13" ht="18" customHeight="1">
      <c r="A128" s="59"/>
      <c r="B128" s="59"/>
      <c r="C128" s="59"/>
      <c r="D128" s="59"/>
      <c r="E128" s="59"/>
      <c r="F128" s="59"/>
      <c r="I128" s="24" t="s">
        <v>2249</v>
      </c>
      <c r="J128" s="25">
        <f>SUM(F4:F120,G4:G120)</f>
        <v>4600</v>
      </c>
      <c r="K128" s="79" t="s">
        <v>2303</v>
      </c>
      <c r="L128" s="27"/>
      <c r="M128" s="30"/>
    </row>
    <row r="129" spans="1:13" ht="18" customHeight="1">
      <c r="A129" s="59"/>
      <c r="B129" s="59"/>
      <c r="C129" s="59"/>
      <c r="D129" s="59"/>
      <c r="E129" s="59"/>
      <c r="F129" s="59"/>
      <c r="I129" s="24" t="s">
        <v>2250</v>
      </c>
      <c r="J129" s="25">
        <f>SUM(F4:F120)</f>
        <v>3868</v>
      </c>
      <c r="K129" s="80"/>
      <c r="L129" s="27"/>
      <c r="M129" s="30"/>
    </row>
    <row r="130" spans="1:13">
      <c r="A130" s="59"/>
      <c r="B130" s="59"/>
      <c r="C130" s="59"/>
      <c r="D130" s="59"/>
      <c r="E130" s="59"/>
      <c r="F130" s="59"/>
      <c r="I130" s="24" t="s">
        <v>2251</v>
      </c>
      <c r="J130" s="25">
        <f>J128-J129</f>
        <v>732</v>
      </c>
      <c r="K130" s="29"/>
      <c r="L130" s="27"/>
      <c r="M130" s="30"/>
    </row>
    <row r="131" spans="1:13" ht="24">
      <c r="A131" s="59"/>
      <c r="B131" s="59"/>
      <c r="C131" s="59"/>
      <c r="D131" s="59"/>
      <c r="E131" s="59"/>
      <c r="F131" s="59"/>
      <c r="I131" s="24" t="s">
        <v>2252</v>
      </c>
      <c r="J131" s="32">
        <f>J129/J128</f>
        <v>0.84086956521739131</v>
      </c>
      <c r="K131" s="29" t="s">
        <v>2253</v>
      </c>
      <c r="L131" s="27"/>
      <c r="M131" s="30"/>
    </row>
    <row r="132" spans="1:13" ht="36">
      <c r="A132" s="59"/>
      <c r="B132" s="59"/>
      <c r="C132" s="59"/>
      <c r="D132" s="59"/>
      <c r="E132" s="59"/>
      <c r="F132" s="59"/>
      <c r="I132" s="24" t="s">
        <v>2254</v>
      </c>
      <c r="J132" s="32">
        <f>1-J131</f>
        <v>0.15913043478260869</v>
      </c>
      <c r="K132" s="29" t="s">
        <v>2255</v>
      </c>
      <c r="L132" s="27"/>
      <c r="M132" s="30"/>
    </row>
    <row r="133" spans="1:13" ht="24">
      <c r="I133" s="24" t="s">
        <v>2256</v>
      </c>
      <c r="J133" s="33">
        <v>176</v>
      </c>
      <c r="K133" s="29" t="s">
        <v>2304</v>
      </c>
      <c r="L133" s="34"/>
      <c r="M133" s="30"/>
    </row>
    <row r="134" spans="1:13">
      <c r="I134" s="28"/>
      <c r="J134" s="35"/>
      <c r="K134" s="36"/>
      <c r="L134" s="37"/>
      <c r="M134" s="30"/>
    </row>
    <row r="135" spans="1:13" ht="56.25" customHeight="1">
      <c r="H135" s="40"/>
      <c r="I135" s="77" t="s">
        <v>2301</v>
      </c>
      <c r="J135" s="77"/>
      <c r="K135" s="36"/>
      <c r="L135" s="37"/>
      <c r="M135" s="30"/>
    </row>
    <row r="136" spans="1:13" ht="24">
      <c r="I136" s="24" t="s">
        <v>2</v>
      </c>
      <c r="J136" s="25" t="s">
        <v>2257</v>
      </c>
      <c r="K136" s="31" t="s">
        <v>2258</v>
      </c>
      <c r="L136" s="37"/>
      <c r="M136" s="30"/>
    </row>
    <row r="137" spans="1:13">
      <c r="I137" s="24" t="s">
        <v>2259</v>
      </c>
      <c r="J137" s="38">
        <f>SUMPRODUCT((C4:C120="数学与自然科学类课程")*(H4:H120))</f>
        <v>31</v>
      </c>
      <c r="K137" s="39">
        <f>J137/J141</f>
        <v>0.17613636363636365</v>
      </c>
      <c r="L137" s="37"/>
      <c r="M137" s="30"/>
    </row>
    <row r="138" spans="1:13">
      <c r="I138" s="24" t="s">
        <v>2260</v>
      </c>
      <c r="J138" s="38">
        <f>SUMPRODUCT((C4:C120="工程基础类、专业基础类与专业类")*(H4:H120))</f>
        <v>180</v>
      </c>
      <c r="K138" s="39">
        <f>J138/J141</f>
        <v>1.0227272727272727</v>
      </c>
      <c r="L138" s="37"/>
      <c r="M138" s="30"/>
    </row>
    <row r="139" spans="1:13">
      <c r="I139" s="24" t="s">
        <v>2008</v>
      </c>
      <c r="J139" s="38">
        <f>SUMPRODUCT((C4:C120="工程实践与毕业设计类")*(H4:H120))</f>
        <v>71</v>
      </c>
      <c r="K139" s="39">
        <f>J139/J141</f>
        <v>0.40340909090909088</v>
      </c>
      <c r="L139" s="37"/>
      <c r="M139" s="30"/>
    </row>
    <row r="140" spans="1:13">
      <c r="I140" s="24" t="s">
        <v>2010</v>
      </c>
      <c r="J140" s="38">
        <f>SUMPRODUCT((C4:C120="人文社会科学类通识教育")*(H4:H120))</f>
        <v>38</v>
      </c>
      <c r="K140" s="39">
        <f>J140/J141</f>
        <v>0.21590909090909091</v>
      </c>
      <c r="L140" s="37"/>
      <c r="M140" s="30"/>
    </row>
    <row r="141" spans="1:13">
      <c r="I141" s="24" t="s">
        <v>2273</v>
      </c>
      <c r="J141" s="33">
        <v>176</v>
      </c>
      <c r="K141" s="31"/>
      <c r="L141" s="43"/>
      <c r="M141" s="30"/>
    </row>
    <row r="143" spans="1:13">
      <c r="H143" s="40"/>
      <c r="I143" s="42" t="s">
        <v>2274</v>
      </c>
      <c r="J143" s="41"/>
    </row>
    <row r="144" spans="1:13" ht="24">
      <c r="I144" s="24" t="s">
        <v>2</v>
      </c>
      <c r="J144" s="25" t="s">
        <v>2257</v>
      </c>
      <c r="K144" s="31" t="s">
        <v>2258</v>
      </c>
    </row>
    <row r="145" spans="9:12">
      <c r="I145" s="24" t="s">
        <v>2259</v>
      </c>
      <c r="J145" s="38">
        <v>31</v>
      </c>
      <c r="K145" s="39">
        <v>0.17599999999999999</v>
      </c>
      <c r="L145" s="78" t="s">
        <v>2302</v>
      </c>
    </row>
    <row r="146" spans="9:12" ht="96">
      <c r="I146" s="24" t="s">
        <v>2260</v>
      </c>
      <c r="J146" s="38" t="s">
        <v>2276</v>
      </c>
      <c r="K146" s="39" t="s">
        <v>2277</v>
      </c>
      <c r="L146" s="78"/>
    </row>
    <row r="147" spans="9:12" ht="108">
      <c r="I147" s="24" t="s">
        <v>2008</v>
      </c>
      <c r="J147" s="38" t="s">
        <v>2278</v>
      </c>
      <c r="K147" s="39" t="s">
        <v>2279</v>
      </c>
      <c r="L147" s="78"/>
    </row>
    <row r="148" spans="9:12">
      <c r="I148" s="24" t="s">
        <v>2010</v>
      </c>
      <c r="J148" s="1">
        <v>37</v>
      </c>
      <c r="K148" s="39">
        <v>0.20469999999999999</v>
      </c>
      <c r="L148" s="78"/>
    </row>
    <row r="149" spans="9:12">
      <c r="I149" s="24" t="s">
        <v>2275</v>
      </c>
      <c r="J149" s="33">
        <v>176</v>
      </c>
      <c r="K149" s="31"/>
    </row>
  </sheetData>
  <mergeCells count="5">
    <mergeCell ref="A2:M2"/>
    <mergeCell ref="A124:F132"/>
    <mergeCell ref="I135:J135"/>
    <mergeCell ref="L145:L148"/>
    <mergeCell ref="K128:K129"/>
  </mergeCells>
  <phoneticPr fontId="12" type="noConversion"/>
  <dataValidations count="4">
    <dataValidation type="list" allowBlank="1" showInputMessage="1" showErrorMessage="1" sqref="E46:E56 E4:E33 E74:E103 E36:E42 E60:E64 E66:E69 E71:E72 E122:E1048576">
      <formula1>"必修,选修"</formula1>
    </dataValidation>
    <dataValidation type="list" allowBlank="1" showInputMessage="1" showErrorMessage="1" sqref="C1:C120 C122:C1048576">
      <formula1>"数学与自然科学类课程,工程基础类、专业基础类与专业类,工程实践与毕业设计类,人文社会科学类通识教育"</formula1>
    </dataValidation>
    <dataValidation type="list" allowBlank="1" showInputMessage="1" showErrorMessage="1" sqref="K4:K120 K122:K124 K142:K143 K150:K1048576">
      <formula1>"考试,考查"</formula1>
    </dataValidation>
    <dataValidation type="list" allowBlank="1" showInputMessage="1" showErrorMessage="1" sqref="D100:D103 D4:D33 D77:D80 D46:D56 D36:D42 D84:D93 D60:D64 D66:D72 D74 D111 D115:D118">
      <formula1>"是,否"</formula1>
    </dataValidation>
  </dataValidation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7"/>
  <sheetViews>
    <sheetView topLeftCell="A49" workbookViewId="0">
      <selection activeCell="H59" sqref="H59:J60"/>
    </sheetView>
  </sheetViews>
  <sheetFormatPr defaultRowHeight="13.5"/>
  <cols>
    <col min="2" max="2" width="16.375" customWidth="1"/>
    <col min="3" max="3" width="18.25" customWidth="1"/>
    <col min="8" max="8" width="17.5" customWidth="1"/>
  </cols>
  <sheetData>
    <row r="1" spans="1:7" ht="24">
      <c r="A1" s="23" t="s">
        <v>0</v>
      </c>
      <c r="B1" s="11" t="s">
        <v>1</v>
      </c>
      <c r="C1" s="11" t="s">
        <v>2</v>
      </c>
      <c r="D1" s="11" t="s">
        <v>2280</v>
      </c>
      <c r="E1" s="11" t="s">
        <v>7</v>
      </c>
      <c r="F1" s="11" t="s">
        <v>2281</v>
      </c>
      <c r="G1" s="11" t="s">
        <v>8</v>
      </c>
    </row>
    <row r="2" spans="1:7" ht="36">
      <c r="A2" s="13">
        <v>85089</v>
      </c>
      <c r="B2" s="18" t="s">
        <v>2166</v>
      </c>
      <c r="C2" s="13" t="s">
        <v>2008</v>
      </c>
      <c r="D2" s="18">
        <v>1</v>
      </c>
      <c r="E2" s="13" t="s">
        <v>2038</v>
      </c>
      <c r="F2" s="18" t="s">
        <v>2040</v>
      </c>
      <c r="G2" s="13" t="s">
        <v>2002</v>
      </c>
    </row>
    <row r="3" spans="1:7">
      <c r="A3" s="13">
        <v>85071</v>
      </c>
      <c r="B3" s="18" t="s">
        <v>2211</v>
      </c>
      <c r="C3" s="13" t="s">
        <v>2008</v>
      </c>
      <c r="D3" s="18">
        <v>24</v>
      </c>
      <c r="E3" s="13" t="s">
        <v>2077</v>
      </c>
      <c r="F3" s="18"/>
      <c r="G3" s="13" t="s">
        <v>2006</v>
      </c>
    </row>
    <row r="4" spans="1:7" ht="36">
      <c r="A4" s="13">
        <v>83161</v>
      </c>
      <c r="B4" s="18" t="s">
        <v>2164</v>
      </c>
      <c r="C4" s="13" t="s">
        <v>2005</v>
      </c>
      <c r="D4" s="18">
        <v>6</v>
      </c>
      <c r="E4" s="13" t="s">
        <v>2033</v>
      </c>
      <c r="F4" s="18" t="s">
        <v>2040</v>
      </c>
      <c r="G4" s="13" t="s">
        <v>2002</v>
      </c>
    </row>
    <row r="5" spans="1:7" ht="36">
      <c r="A5" s="13">
        <v>83126</v>
      </c>
      <c r="B5" s="18" t="s">
        <v>2163</v>
      </c>
      <c r="C5" s="13" t="s">
        <v>2005</v>
      </c>
      <c r="D5" s="18">
        <v>6</v>
      </c>
      <c r="E5" s="13" t="s">
        <v>2034</v>
      </c>
      <c r="F5" s="18" t="s">
        <v>2265</v>
      </c>
      <c r="G5" s="13" t="s">
        <v>2002</v>
      </c>
    </row>
    <row r="6" spans="1:7" ht="48">
      <c r="A6" s="13">
        <v>82006</v>
      </c>
      <c r="B6" s="18" t="s">
        <v>2157</v>
      </c>
      <c r="C6" s="13" t="s">
        <v>2005</v>
      </c>
      <c r="D6" s="18">
        <v>3</v>
      </c>
      <c r="E6" s="13" t="s">
        <v>2029</v>
      </c>
      <c r="F6" s="18" t="s">
        <v>2018</v>
      </c>
      <c r="G6" s="13" t="s">
        <v>2002</v>
      </c>
    </row>
    <row r="7" spans="1:7" ht="36">
      <c r="A7" s="13">
        <v>82068</v>
      </c>
      <c r="B7" s="18" t="s">
        <v>2126</v>
      </c>
      <c r="C7" s="13" t="s">
        <v>2005</v>
      </c>
      <c r="D7" s="18">
        <v>4</v>
      </c>
      <c r="E7" s="13" t="s">
        <v>2020</v>
      </c>
      <c r="F7" s="18" t="s">
        <v>2018</v>
      </c>
      <c r="G7" s="13" t="s">
        <v>2002</v>
      </c>
    </row>
    <row r="8" spans="1:7" ht="24">
      <c r="A8" s="13">
        <v>82067</v>
      </c>
      <c r="B8" s="18" t="s">
        <v>2102</v>
      </c>
      <c r="C8" s="13" t="s">
        <v>2005</v>
      </c>
      <c r="D8" s="18">
        <v>1</v>
      </c>
      <c r="E8" s="18" t="s">
        <v>2136</v>
      </c>
      <c r="F8" s="18" t="s">
        <v>2137</v>
      </c>
      <c r="G8" s="13" t="s">
        <v>2006</v>
      </c>
    </row>
    <row r="9" spans="1:7" ht="22.5">
      <c r="A9" s="13">
        <v>82077</v>
      </c>
      <c r="B9" s="18" t="s">
        <v>2159</v>
      </c>
      <c r="C9" s="13" t="s">
        <v>2008</v>
      </c>
      <c r="D9" s="18">
        <v>2</v>
      </c>
      <c r="E9" s="13" t="s">
        <v>2031</v>
      </c>
      <c r="F9" s="18" t="s">
        <v>2018</v>
      </c>
      <c r="G9" s="13" t="s">
        <v>2006</v>
      </c>
    </row>
    <row r="10" spans="1:7" ht="24">
      <c r="A10" s="13">
        <v>82003</v>
      </c>
      <c r="B10" s="18" t="s">
        <v>2162</v>
      </c>
      <c r="C10" s="13" t="s">
        <v>2005</v>
      </c>
      <c r="D10" s="18">
        <v>2</v>
      </c>
      <c r="E10" s="13" t="s">
        <v>2035</v>
      </c>
      <c r="F10" s="18" t="s">
        <v>2018</v>
      </c>
      <c r="G10" s="13" t="s">
        <v>2002</v>
      </c>
    </row>
    <row r="11" spans="1:7" ht="48">
      <c r="A11" s="13">
        <v>82004</v>
      </c>
      <c r="B11" s="18" t="s">
        <v>2158</v>
      </c>
      <c r="C11" s="13" t="s">
        <v>2005</v>
      </c>
      <c r="D11" s="18">
        <v>2</v>
      </c>
      <c r="E11" s="13" t="s">
        <v>2030</v>
      </c>
      <c r="F11" s="18" t="s">
        <v>2018</v>
      </c>
      <c r="G11" s="13" t="s">
        <v>2002</v>
      </c>
    </row>
    <row r="12" spans="1:7" ht="24">
      <c r="A12" s="13">
        <v>241012</v>
      </c>
      <c r="B12" s="18" t="s">
        <v>2099</v>
      </c>
      <c r="C12" s="13" t="s">
        <v>2005</v>
      </c>
      <c r="D12" s="18">
        <v>2</v>
      </c>
      <c r="E12" s="18" t="s">
        <v>2132</v>
      </c>
      <c r="F12" s="18" t="s">
        <v>2261</v>
      </c>
      <c r="G12" s="13" t="s">
        <v>2002</v>
      </c>
    </row>
    <row r="13" spans="1:7" ht="22.5">
      <c r="A13" s="13">
        <v>221009</v>
      </c>
      <c r="B13" s="18" t="s">
        <v>2151</v>
      </c>
      <c r="C13" s="13" t="s">
        <v>1999</v>
      </c>
      <c r="D13" s="18">
        <v>3</v>
      </c>
      <c r="E13" s="18" t="s">
        <v>2139</v>
      </c>
      <c r="F13" s="18" t="s">
        <v>2265</v>
      </c>
      <c r="G13" s="13" t="s">
        <v>2002</v>
      </c>
    </row>
    <row r="14" spans="1:7" ht="22.5">
      <c r="A14" s="13">
        <v>221010</v>
      </c>
      <c r="B14" s="18" t="s">
        <v>2153</v>
      </c>
      <c r="C14" s="13" t="s">
        <v>1999</v>
      </c>
      <c r="D14" s="18">
        <v>3</v>
      </c>
      <c r="E14" s="18" t="s">
        <v>2143</v>
      </c>
      <c r="F14" s="18" t="s">
        <v>2261</v>
      </c>
      <c r="G14" s="13" t="s">
        <v>2002</v>
      </c>
    </row>
    <row r="15" spans="1:7" ht="33.75">
      <c r="A15" s="13">
        <v>225053</v>
      </c>
      <c r="B15" s="18" t="s">
        <v>2015</v>
      </c>
      <c r="C15" s="13" t="s">
        <v>2008</v>
      </c>
      <c r="D15" s="18">
        <v>1.5</v>
      </c>
      <c r="E15" s="18" t="s">
        <v>2235</v>
      </c>
      <c r="F15" s="18" t="s">
        <v>2018</v>
      </c>
      <c r="G15" s="13" t="s">
        <v>2006</v>
      </c>
    </row>
    <row r="16" spans="1:7" ht="33.75">
      <c r="A16" s="13">
        <v>225053</v>
      </c>
      <c r="B16" s="18" t="s">
        <v>2016</v>
      </c>
      <c r="C16" s="13" t="s">
        <v>2008</v>
      </c>
      <c r="D16" s="18">
        <v>1.5</v>
      </c>
      <c r="E16" s="18" t="s">
        <v>2235</v>
      </c>
      <c r="F16" s="18" t="s">
        <v>2018</v>
      </c>
      <c r="G16" s="13" t="s">
        <v>2006</v>
      </c>
    </row>
    <row r="17" spans="1:7" ht="56.25">
      <c r="A17" s="13">
        <v>371013</v>
      </c>
      <c r="B17" s="18" t="s">
        <v>2097</v>
      </c>
      <c r="C17" s="13" t="s">
        <v>2010</v>
      </c>
      <c r="D17" s="18">
        <v>2</v>
      </c>
      <c r="E17" s="18" t="s">
        <v>2233</v>
      </c>
      <c r="F17" s="18" t="s">
        <v>2261</v>
      </c>
      <c r="G17" s="13" t="s">
        <v>2002</v>
      </c>
    </row>
    <row r="18" spans="1:7" ht="56.25">
      <c r="A18" s="13">
        <v>371015</v>
      </c>
      <c r="B18" s="18" t="s">
        <v>2109</v>
      </c>
      <c r="C18" s="13" t="s">
        <v>2010</v>
      </c>
      <c r="D18" s="18">
        <v>2</v>
      </c>
      <c r="E18" s="18" t="s">
        <v>2233</v>
      </c>
      <c r="F18" s="18" t="s">
        <v>2040</v>
      </c>
      <c r="G18" s="13" t="s">
        <v>2002</v>
      </c>
    </row>
    <row r="19" spans="1:7" ht="45">
      <c r="A19" s="13">
        <v>371017</v>
      </c>
      <c r="B19" s="18" t="s">
        <v>2115</v>
      </c>
      <c r="C19" s="13" t="s">
        <v>2010</v>
      </c>
      <c r="D19" s="18">
        <v>2</v>
      </c>
      <c r="E19" s="18" t="s">
        <v>2232</v>
      </c>
      <c r="F19" s="18" t="s">
        <v>2018</v>
      </c>
      <c r="G19" s="13" t="s">
        <v>2002</v>
      </c>
    </row>
    <row r="20" spans="1:7" ht="45">
      <c r="A20" s="13">
        <v>371019</v>
      </c>
      <c r="B20" s="18" t="s">
        <v>2124</v>
      </c>
      <c r="C20" s="13" t="s">
        <v>2010</v>
      </c>
      <c r="D20" s="18">
        <v>2</v>
      </c>
      <c r="E20" s="18" t="s">
        <v>2232</v>
      </c>
      <c r="F20" s="18" t="s">
        <v>2018</v>
      </c>
      <c r="G20" s="13" t="s">
        <v>2002</v>
      </c>
    </row>
    <row r="21" spans="1:7" ht="68.25">
      <c r="A21" s="13">
        <v>371021</v>
      </c>
      <c r="B21" s="18" t="s">
        <v>2098</v>
      </c>
      <c r="C21" s="13" t="s">
        <v>2010</v>
      </c>
      <c r="D21" s="18">
        <v>1</v>
      </c>
      <c r="E21" s="13" t="s">
        <v>2234</v>
      </c>
      <c r="F21" s="18" t="s">
        <v>2262</v>
      </c>
      <c r="G21" s="13" t="s">
        <v>2002</v>
      </c>
    </row>
    <row r="22" spans="1:7" ht="68.25">
      <c r="A22" s="13">
        <v>371022</v>
      </c>
      <c r="B22" s="18" t="s">
        <v>2110</v>
      </c>
      <c r="C22" s="13" t="s">
        <v>2010</v>
      </c>
      <c r="D22" s="18">
        <v>1</v>
      </c>
      <c r="E22" s="13" t="s">
        <v>2234</v>
      </c>
      <c r="F22" s="18" t="s">
        <v>2028</v>
      </c>
      <c r="G22" s="13" t="s">
        <v>2002</v>
      </c>
    </row>
    <row r="23" spans="1:7" ht="90.75">
      <c r="A23" s="13">
        <v>371023</v>
      </c>
      <c r="B23" s="18" t="s">
        <v>2116</v>
      </c>
      <c r="C23" s="13" t="s">
        <v>2010</v>
      </c>
      <c r="D23" s="18">
        <v>1</v>
      </c>
      <c r="E23" s="13" t="s">
        <v>2231</v>
      </c>
      <c r="F23" s="18" t="s">
        <v>2268</v>
      </c>
      <c r="G23" s="13" t="s">
        <v>2002</v>
      </c>
    </row>
    <row r="24" spans="1:7" ht="90.75">
      <c r="A24" s="13">
        <v>371024</v>
      </c>
      <c r="B24" s="18" t="s">
        <v>2125</v>
      </c>
      <c r="C24" s="13" t="s">
        <v>2010</v>
      </c>
      <c r="D24" s="18">
        <v>1</v>
      </c>
      <c r="E24" s="13" t="s">
        <v>2231</v>
      </c>
      <c r="F24" s="18" t="s">
        <v>2028</v>
      </c>
      <c r="G24" s="13" t="s">
        <v>2002</v>
      </c>
    </row>
    <row r="25" spans="1:7" ht="24">
      <c r="A25" s="13">
        <v>22105</v>
      </c>
      <c r="B25" s="18" t="s">
        <v>2121</v>
      </c>
      <c r="C25" s="13" t="s">
        <v>2005</v>
      </c>
      <c r="D25" s="18">
        <v>4</v>
      </c>
      <c r="E25" s="18" t="s">
        <v>2146</v>
      </c>
      <c r="F25" s="18" t="s">
        <v>2148</v>
      </c>
      <c r="G25" s="13" t="s">
        <v>2002</v>
      </c>
    </row>
    <row r="26" spans="1:7" ht="22.5">
      <c r="A26" s="13">
        <v>211007</v>
      </c>
      <c r="B26" s="18" t="s">
        <v>2112</v>
      </c>
      <c r="C26" s="13" t="s">
        <v>1999</v>
      </c>
      <c r="D26" s="18">
        <v>3</v>
      </c>
      <c r="E26" s="18" t="s">
        <v>2141</v>
      </c>
      <c r="F26" s="18" t="s">
        <v>2267</v>
      </c>
      <c r="G26" s="13" t="s">
        <v>2002</v>
      </c>
    </row>
    <row r="27" spans="1:7" ht="24">
      <c r="A27" s="13">
        <v>241013</v>
      </c>
      <c r="B27" s="18" t="s">
        <v>2108</v>
      </c>
      <c r="C27" s="13" t="s">
        <v>2005</v>
      </c>
      <c r="D27" s="18">
        <v>3</v>
      </c>
      <c r="E27" s="18" t="s">
        <v>2132</v>
      </c>
      <c r="F27" s="18" t="s">
        <v>2040</v>
      </c>
      <c r="G27" s="13" t="s">
        <v>2002</v>
      </c>
    </row>
    <row r="28" spans="1:7" ht="36">
      <c r="A28" s="13">
        <v>85088</v>
      </c>
      <c r="B28" s="18" t="s">
        <v>2184</v>
      </c>
      <c r="C28" s="13" t="s">
        <v>2008</v>
      </c>
      <c r="D28" s="18">
        <v>1</v>
      </c>
      <c r="E28" s="13" t="s">
        <v>2054</v>
      </c>
      <c r="F28" s="18" t="s">
        <v>2028</v>
      </c>
      <c r="G28" s="13" t="s">
        <v>2006</v>
      </c>
    </row>
    <row r="29" spans="1:7" ht="33.75">
      <c r="A29" s="13">
        <v>82052</v>
      </c>
      <c r="B29" s="18" t="s">
        <v>2117</v>
      </c>
      <c r="C29" s="13" t="s">
        <v>2005</v>
      </c>
      <c r="D29" s="18">
        <v>4</v>
      </c>
      <c r="E29" s="18" t="s">
        <v>2144</v>
      </c>
      <c r="F29" s="18" t="s">
        <v>2018</v>
      </c>
      <c r="G29" s="13" t="s">
        <v>2002</v>
      </c>
    </row>
    <row r="30" spans="1:7" ht="24">
      <c r="A30" s="13">
        <v>11005</v>
      </c>
      <c r="B30" s="18" t="s">
        <v>2101</v>
      </c>
      <c r="C30" s="13" t="s">
        <v>2005</v>
      </c>
      <c r="D30" s="18">
        <v>3</v>
      </c>
      <c r="E30" s="18" t="s">
        <v>2135</v>
      </c>
      <c r="F30" s="18" t="s">
        <v>2264</v>
      </c>
      <c r="G30" s="13" t="s">
        <v>2002</v>
      </c>
    </row>
    <row r="31" spans="1:7" ht="24">
      <c r="A31" s="13">
        <v>83153</v>
      </c>
      <c r="B31" s="18" t="s">
        <v>2179</v>
      </c>
      <c r="C31" s="13" t="s">
        <v>2005</v>
      </c>
      <c r="D31" s="18">
        <v>3</v>
      </c>
      <c r="E31" s="13" t="s">
        <v>2050</v>
      </c>
      <c r="F31" s="18" t="s">
        <v>2018</v>
      </c>
      <c r="G31" s="13" t="s">
        <v>2002</v>
      </c>
    </row>
    <row r="32" spans="1:7" ht="24">
      <c r="A32" s="13">
        <v>82069</v>
      </c>
      <c r="B32" s="18" t="s">
        <v>2122</v>
      </c>
      <c r="C32" s="13" t="s">
        <v>2005</v>
      </c>
      <c r="D32" s="18">
        <v>2</v>
      </c>
      <c r="E32" s="13" t="s">
        <v>2021</v>
      </c>
      <c r="F32" s="18" t="s">
        <v>2018</v>
      </c>
      <c r="G32" s="13" t="s">
        <v>2002</v>
      </c>
    </row>
    <row r="33" spans="1:7" ht="48">
      <c r="A33" s="13">
        <v>82070</v>
      </c>
      <c r="B33" s="18" t="s">
        <v>2160</v>
      </c>
      <c r="C33" s="13" t="s">
        <v>2008</v>
      </c>
      <c r="D33" s="18">
        <v>1.5</v>
      </c>
      <c r="E33" s="13" t="s">
        <v>2032</v>
      </c>
      <c r="F33" s="18" t="s">
        <v>2261</v>
      </c>
      <c r="G33" s="13" t="s">
        <v>2006</v>
      </c>
    </row>
    <row r="34" spans="1:7" ht="22.5">
      <c r="A34" s="13">
        <v>15002</v>
      </c>
      <c r="B34" s="18" t="s">
        <v>2119</v>
      </c>
      <c r="C34" s="13" t="s">
        <v>2008</v>
      </c>
      <c r="D34" s="18">
        <v>2</v>
      </c>
      <c r="E34" s="18" t="s">
        <v>2242</v>
      </c>
      <c r="F34" s="18"/>
      <c r="G34" s="13" t="s">
        <v>2006</v>
      </c>
    </row>
    <row r="35" spans="1:7" ht="24">
      <c r="A35" s="13">
        <v>83175</v>
      </c>
      <c r="B35" s="18" t="s">
        <v>2182</v>
      </c>
      <c r="C35" s="13" t="s">
        <v>2005</v>
      </c>
      <c r="D35" s="18">
        <v>2</v>
      </c>
      <c r="E35" s="13" t="s">
        <v>2039</v>
      </c>
      <c r="F35" s="18" t="s">
        <v>2040</v>
      </c>
      <c r="G35" s="13" t="s">
        <v>2002</v>
      </c>
    </row>
    <row r="36" spans="1:7" ht="24">
      <c r="A36" s="13">
        <v>83174</v>
      </c>
      <c r="B36" s="18" t="s">
        <v>2165</v>
      </c>
      <c r="C36" s="13" t="s">
        <v>2005</v>
      </c>
      <c r="D36" s="18">
        <v>4</v>
      </c>
      <c r="E36" s="13" t="s">
        <v>2037</v>
      </c>
      <c r="F36" s="18" t="s">
        <v>2040</v>
      </c>
      <c r="G36" s="13" t="s">
        <v>2002</v>
      </c>
    </row>
    <row r="37" spans="1:7" ht="24">
      <c r="A37" s="13">
        <v>84054</v>
      </c>
      <c r="B37" s="18" t="s">
        <v>2181</v>
      </c>
      <c r="C37" s="13" t="s">
        <v>2005</v>
      </c>
      <c r="D37" s="18">
        <v>5</v>
      </c>
      <c r="E37" s="13" t="s">
        <v>2053</v>
      </c>
      <c r="F37" s="18" t="s">
        <v>2040</v>
      </c>
      <c r="G37" s="13" t="s">
        <v>2002</v>
      </c>
    </row>
    <row r="38" spans="1:7" ht="36">
      <c r="A38" s="13">
        <v>85091</v>
      </c>
      <c r="B38" s="18" t="s">
        <v>2213</v>
      </c>
      <c r="C38" s="13" t="s">
        <v>2008</v>
      </c>
      <c r="D38" s="18">
        <v>2</v>
      </c>
      <c r="E38" s="13" t="s">
        <v>2079</v>
      </c>
      <c r="F38" s="18" t="s">
        <v>2272</v>
      </c>
      <c r="G38" s="13" t="s">
        <v>2080</v>
      </c>
    </row>
    <row r="39" spans="1:7">
      <c r="A39" s="13">
        <v>1001</v>
      </c>
      <c r="B39" s="18" t="s">
        <v>2103</v>
      </c>
      <c r="C39" s="13" t="s">
        <v>2010</v>
      </c>
      <c r="D39" s="18">
        <v>1</v>
      </c>
      <c r="E39" s="18" t="s">
        <v>2138</v>
      </c>
      <c r="F39" s="18" t="s">
        <v>2230</v>
      </c>
      <c r="G39" s="13" t="s">
        <v>2002</v>
      </c>
    </row>
    <row r="40" spans="1:7" ht="22.5">
      <c r="A40" s="13">
        <v>391014</v>
      </c>
      <c r="B40" s="18" t="s">
        <v>2104</v>
      </c>
      <c r="C40" s="13" t="s">
        <v>2010</v>
      </c>
      <c r="D40" s="18">
        <v>3</v>
      </c>
      <c r="E40" s="18" t="s">
        <v>2239</v>
      </c>
      <c r="F40" s="18" t="s">
        <v>2028</v>
      </c>
      <c r="G40" s="13" t="s">
        <v>2002</v>
      </c>
    </row>
    <row r="41" spans="1:7" ht="33.75">
      <c r="A41" s="13">
        <v>391503</v>
      </c>
      <c r="B41" s="18" t="s">
        <v>2128</v>
      </c>
      <c r="C41" s="13" t="s">
        <v>2010</v>
      </c>
      <c r="D41" s="18">
        <v>3</v>
      </c>
      <c r="E41" s="18" t="s">
        <v>2145</v>
      </c>
      <c r="F41" s="18" t="s">
        <v>2040</v>
      </c>
      <c r="G41" s="13" t="s">
        <v>2002</v>
      </c>
    </row>
    <row r="42" spans="1:7" ht="22.5">
      <c r="A42" s="13">
        <v>232012</v>
      </c>
      <c r="B42" s="18" t="s">
        <v>2106</v>
      </c>
      <c r="C42" s="13" t="s">
        <v>1999</v>
      </c>
      <c r="D42" s="18">
        <v>4</v>
      </c>
      <c r="E42" s="18" t="s">
        <v>2140</v>
      </c>
      <c r="F42" s="18" t="s">
        <v>2040</v>
      </c>
      <c r="G42" s="13" t="s">
        <v>2002</v>
      </c>
    </row>
    <row r="43" spans="1:7" ht="22.5">
      <c r="A43" s="13">
        <v>235036</v>
      </c>
      <c r="B43" s="18" t="s">
        <v>2107</v>
      </c>
      <c r="C43" s="13" t="s">
        <v>2008</v>
      </c>
      <c r="D43" s="18">
        <v>1.5</v>
      </c>
      <c r="E43" s="18" t="s">
        <v>2240</v>
      </c>
      <c r="F43" s="18" t="s">
        <v>2018</v>
      </c>
      <c r="G43" s="13" t="s">
        <v>2006</v>
      </c>
    </row>
    <row r="44" spans="1:7" ht="108">
      <c r="A44" s="13">
        <v>85069</v>
      </c>
      <c r="B44" s="18" t="s">
        <v>2161</v>
      </c>
      <c r="C44" s="13" t="s">
        <v>2008</v>
      </c>
      <c r="D44" s="18">
        <v>2</v>
      </c>
      <c r="E44" s="13" t="s">
        <v>2036</v>
      </c>
      <c r="F44" s="18" t="s">
        <v>2018</v>
      </c>
      <c r="G44" s="13" t="s">
        <v>2006</v>
      </c>
    </row>
    <row r="45" spans="1:7" ht="120">
      <c r="A45" s="13">
        <v>85065</v>
      </c>
      <c r="B45" s="18" t="s">
        <v>2210</v>
      </c>
      <c r="C45" s="13" t="s">
        <v>2008</v>
      </c>
      <c r="D45" s="18">
        <v>3</v>
      </c>
      <c r="E45" s="13" t="s">
        <v>2076</v>
      </c>
      <c r="F45" s="18" t="s">
        <v>2018</v>
      </c>
      <c r="G45" s="13" t="s">
        <v>2006</v>
      </c>
    </row>
    <row r="46" spans="1:7" ht="22.5">
      <c r="A46" s="13">
        <v>391011</v>
      </c>
      <c r="B46" s="18" t="s">
        <v>2096</v>
      </c>
      <c r="C46" s="13" t="s">
        <v>2010</v>
      </c>
      <c r="D46" s="13">
        <v>3</v>
      </c>
      <c r="E46" s="18" t="s">
        <v>2131</v>
      </c>
      <c r="F46" s="18" t="s">
        <v>2148</v>
      </c>
      <c r="G46" s="13" t="s">
        <v>2002</v>
      </c>
    </row>
    <row r="47" spans="1:7">
      <c r="A47" s="13">
        <v>491001</v>
      </c>
      <c r="B47" s="18" t="s">
        <v>2011</v>
      </c>
      <c r="C47" s="13" t="s">
        <v>2010</v>
      </c>
      <c r="D47" s="18">
        <v>1</v>
      </c>
      <c r="E47" s="18"/>
      <c r="F47" s="18"/>
      <c r="G47" s="13" t="s">
        <v>2002</v>
      </c>
    </row>
    <row r="48" spans="1:7">
      <c r="A48" s="13">
        <v>491002</v>
      </c>
      <c r="B48" s="18" t="s">
        <v>2111</v>
      </c>
      <c r="C48" s="13" t="s">
        <v>2010</v>
      </c>
      <c r="D48" s="18">
        <v>1</v>
      </c>
      <c r="E48" s="18" t="s">
        <v>2243</v>
      </c>
      <c r="F48" s="18"/>
      <c r="G48" s="13" t="s">
        <v>2002</v>
      </c>
    </row>
    <row r="49" spans="1:10">
      <c r="A49" s="13">
        <v>491003</v>
      </c>
      <c r="B49" s="18" t="s">
        <v>2114</v>
      </c>
      <c r="C49" s="13" t="s">
        <v>2010</v>
      </c>
      <c r="D49" s="18">
        <v>1</v>
      </c>
      <c r="E49" s="18" t="s">
        <v>2243</v>
      </c>
      <c r="F49" s="18"/>
      <c r="G49" s="13" t="s">
        <v>2002</v>
      </c>
    </row>
    <row r="50" spans="1:10">
      <c r="A50" s="13">
        <v>491004</v>
      </c>
      <c r="B50" s="18" t="s">
        <v>2123</v>
      </c>
      <c r="C50" s="13" t="s">
        <v>2010</v>
      </c>
      <c r="D50" s="18">
        <v>1</v>
      </c>
      <c r="E50" s="18" t="s">
        <v>2243</v>
      </c>
      <c r="F50" s="18"/>
      <c r="G50" s="13" t="s">
        <v>2002</v>
      </c>
    </row>
    <row r="51" spans="1:10" ht="22.5">
      <c r="A51" s="13">
        <v>211016</v>
      </c>
      <c r="B51" s="18" t="s">
        <v>2149</v>
      </c>
      <c r="C51" s="13" t="s">
        <v>1999</v>
      </c>
      <c r="D51" s="18">
        <v>5</v>
      </c>
      <c r="E51" s="18" t="s">
        <v>2133</v>
      </c>
      <c r="F51" s="18" t="s">
        <v>2040</v>
      </c>
      <c r="G51" s="13" t="s">
        <v>2002</v>
      </c>
    </row>
    <row r="52" spans="1:10" ht="22.5">
      <c r="A52" s="13">
        <v>211017</v>
      </c>
      <c r="B52" s="18" t="s">
        <v>2150</v>
      </c>
      <c r="C52" s="13" t="s">
        <v>1999</v>
      </c>
      <c r="D52" s="18">
        <v>5</v>
      </c>
      <c r="E52" s="18" t="s">
        <v>2133</v>
      </c>
      <c r="F52" s="18" t="s">
        <v>2266</v>
      </c>
      <c r="G52" s="13" t="s">
        <v>2002</v>
      </c>
    </row>
    <row r="53" spans="1:10" ht="33.75">
      <c r="A53" s="13">
        <v>231021</v>
      </c>
      <c r="B53" s="18" t="s">
        <v>2118</v>
      </c>
      <c r="C53" s="13" t="s">
        <v>1999</v>
      </c>
      <c r="D53" s="18">
        <v>5</v>
      </c>
      <c r="E53" s="18" t="s">
        <v>2023</v>
      </c>
      <c r="F53" s="18" t="s">
        <v>2018</v>
      </c>
      <c r="G53" s="13" t="s">
        <v>2002</v>
      </c>
    </row>
    <row r="54" spans="1:10" ht="22.5">
      <c r="A54" s="13">
        <v>211005</v>
      </c>
      <c r="B54" s="18" t="s">
        <v>2100</v>
      </c>
      <c r="C54" s="13" t="s">
        <v>1999</v>
      </c>
      <c r="D54" s="18">
        <v>3</v>
      </c>
      <c r="E54" s="18" t="s">
        <v>2134</v>
      </c>
      <c r="F54" s="18" t="s">
        <v>2040</v>
      </c>
      <c r="G54" s="13" t="s">
        <v>2002</v>
      </c>
    </row>
    <row r="55" spans="1:10" ht="22.5">
      <c r="A55" s="13">
        <v>391015</v>
      </c>
      <c r="B55" s="18" t="s">
        <v>2105</v>
      </c>
      <c r="C55" s="13" t="s">
        <v>2010</v>
      </c>
      <c r="D55" s="18">
        <v>2</v>
      </c>
      <c r="E55" s="18" t="s">
        <v>2238</v>
      </c>
      <c r="F55" s="18" t="s">
        <v>2261</v>
      </c>
      <c r="G55" s="13" t="s">
        <v>2006</v>
      </c>
    </row>
    <row r="56" spans="1:10">
      <c r="A56" s="13">
        <v>391012</v>
      </c>
      <c r="B56" s="18" t="s">
        <v>2113</v>
      </c>
      <c r="C56" s="13" t="s">
        <v>2010</v>
      </c>
      <c r="D56" s="18">
        <v>2</v>
      </c>
      <c r="E56" s="18" t="s">
        <v>2142</v>
      </c>
      <c r="F56" s="18" t="s">
        <v>2148</v>
      </c>
      <c r="G56" s="13" t="s">
        <v>2002</v>
      </c>
    </row>
    <row r="57" spans="1:10" ht="96">
      <c r="A57" s="13">
        <v>85090</v>
      </c>
      <c r="B57" s="18" t="s">
        <v>2214</v>
      </c>
      <c r="C57" s="13" t="s">
        <v>2008</v>
      </c>
      <c r="D57" s="18">
        <v>3</v>
      </c>
      <c r="E57" s="13" t="s">
        <v>2085</v>
      </c>
      <c r="F57" s="18" t="s">
        <v>2018</v>
      </c>
      <c r="G57" s="13" t="s">
        <v>2080</v>
      </c>
    </row>
    <row r="59" spans="1:10">
      <c r="H59" s="84" t="s">
        <v>2307</v>
      </c>
      <c r="I59" s="84"/>
      <c r="J59" s="84"/>
    </row>
    <row r="60" spans="1:10">
      <c r="H60" s="85"/>
      <c r="I60" s="85"/>
      <c r="J60" s="85"/>
    </row>
    <row r="61" spans="1:10">
      <c r="G61" s="83"/>
      <c r="H61" s="81"/>
      <c r="I61" s="81" t="s">
        <v>2306</v>
      </c>
      <c r="J61" s="81" t="s">
        <v>2305</v>
      </c>
    </row>
    <row r="62" spans="1:10">
      <c r="H62" s="81" t="s">
        <v>2284</v>
      </c>
      <c r="I62" s="81">
        <v>176</v>
      </c>
      <c r="J62" s="81"/>
    </row>
    <row r="63" spans="1:10">
      <c r="H63" s="81" t="s">
        <v>2286</v>
      </c>
      <c r="I63" s="81">
        <v>115</v>
      </c>
      <c r="J63" s="81"/>
    </row>
    <row r="64" spans="1:10">
      <c r="H64" s="81" t="s">
        <v>2282</v>
      </c>
      <c r="I64" s="81">
        <f>COUNTIF(B2:B57,"&lt;&gt;")</f>
        <v>56</v>
      </c>
      <c r="J64" s="82">
        <f>I64/I63</f>
        <v>0.48695652173913045</v>
      </c>
    </row>
    <row r="65" spans="8:10">
      <c r="H65" s="86" t="s">
        <v>2283</v>
      </c>
      <c r="I65" s="86">
        <f>SUM(D2:D57)</f>
        <v>163</v>
      </c>
      <c r="J65" s="82">
        <f>I65/I62</f>
        <v>0.92613636363636365</v>
      </c>
    </row>
    <row r="66" spans="8:10">
      <c r="H66" s="81" t="s">
        <v>2287</v>
      </c>
      <c r="I66" s="81">
        <f>COUNTIF(F2:F57,"教授")</f>
        <v>21</v>
      </c>
      <c r="J66" s="82"/>
    </row>
    <row r="67" spans="8:10">
      <c r="H67" s="81" t="s">
        <v>2285</v>
      </c>
      <c r="I67" s="81">
        <f>SUMPRODUCT(($F2:$F57="教授")*($D2:$D57))</f>
        <v>55.5</v>
      </c>
      <c r="J67" s="82">
        <f>I67/I62</f>
        <v>0.31534090909090912</v>
      </c>
    </row>
  </sheetData>
  <sortState ref="A2:G84">
    <sortCondition ref="B2:B84"/>
  </sortState>
  <mergeCells count="1">
    <mergeCell ref="H59:J60"/>
  </mergeCells>
  <phoneticPr fontId="12" type="noConversion"/>
  <dataValidations count="2">
    <dataValidation type="list" allowBlank="1" showInputMessage="1" showErrorMessage="1" sqref="G2:G57">
      <formula1>"考试,考查"</formula1>
    </dataValidation>
    <dataValidation type="list" allowBlank="1" showInputMessage="1" showErrorMessage="1" sqref="C1:C57">
      <formula1>"数学与自然科学类课程,工程基础类、专业基础类与专业类,工程实践与毕业设计类,人文社会科学类通识教育"</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932"/>
  <sheetViews>
    <sheetView topLeftCell="A896" workbookViewId="0">
      <selection activeCell="E909" sqref="E909"/>
    </sheetView>
  </sheetViews>
  <sheetFormatPr defaultColWidth="9" defaultRowHeight="13.5"/>
  <cols>
    <col min="1" max="1" width="5.875" customWidth="1"/>
    <col min="2" max="2" width="6.875" style="1" customWidth="1"/>
    <col min="3" max="3" width="13.875" customWidth="1"/>
    <col min="5" max="5" width="63.5" customWidth="1"/>
    <col min="6" max="6" width="9.875" customWidth="1"/>
    <col min="7" max="7" width="16.75" customWidth="1"/>
    <col min="8" max="8" width="9.875" customWidth="1"/>
    <col min="9" max="9" width="14.125" customWidth="1"/>
  </cols>
  <sheetData>
    <row r="2" spans="1:9" ht="26.1" customHeight="1">
      <c r="A2" s="58" t="s">
        <v>12</v>
      </c>
      <c r="B2" s="58"/>
      <c r="C2" s="58"/>
      <c r="D2" s="58"/>
      <c r="E2" s="58"/>
      <c r="F2" s="58"/>
      <c r="G2" s="58"/>
      <c r="H2" s="58"/>
      <c r="I2" s="58"/>
    </row>
    <row r="3" spans="1:9" s="8" customFormat="1" ht="14.1" customHeight="1">
      <c r="A3" s="63" t="s">
        <v>0</v>
      </c>
      <c r="B3" s="65" t="s">
        <v>13</v>
      </c>
      <c r="C3" s="67" t="s">
        <v>14</v>
      </c>
      <c r="D3" s="63" t="s">
        <v>15</v>
      </c>
      <c r="E3" s="61" t="s">
        <v>16</v>
      </c>
      <c r="F3" s="62"/>
      <c r="G3" s="61" t="s">
        <v>17</v>
      </c>
      <c r="H3" s="62"/>
      <c r="I3" s="69" t="s">
        <v>18</v>
      </c>
    </row>
    <row r="4" spans="1:9">
      <c r="A4" s="64"/>
      <c r="B4" s="66"/>
      <c r="C4" s="68"/>
      <c r="D4" s="64"/>
      <c r="E4" s="9" t="s">
        <v>19</v>
      </c>
      <c r="F4" s="9" t="s">
        <v>20</v>
      </c>
      <c r="G4" s="9" t="s">
        <v>15</v>
      </c>
      <c r="H4" s="9" t="s">
        <v>21</v>
      </c>
      <c r="I4" s="70"/>
    </row>
    <row r="5" spans="1:9" ht="13.5" customHeight="1">
      <c r="A5" s="4">
        <v>1</v>
      </c>
      <c r="B5" s="3">
        <v>2013</v>
      </c>
      <c r="C5" s="4">
        <v>20090800601</v>
      </c>
      <c r="D5" s="4" t="s">
        <v>98</v>
      </c>
      <c r="E5" s="4" t="s">
        <v>294</v>
      </c>
      <c r="F5" s="4" t="s">
        <v>821</v>
      </c>
      <c r="G5" s="4" t="s">
        <v>99</v>
      </c>
      <c r="H5" s="4" t="s">
        <v>297</v>
      </c>
      <c r="I5" s="4">
        <v>82</v>
      </c>
    </row>
    <row r="6" spans="1:9" ht="13.5" customHeight="1">
      <c r="A6" s="4">
        <f>A5+1</f>
        <v>2</v>
      </c>
      <c r="B6" s="3">
        <f>B5</f>
        <v>2013</v>
      </c>
      <c r="C6" s="4">
        <v>20090800305</v>
      </c>
      <c r="D6" s="4" t="s">
        <v>100</v>
      </c>
      <c r="E6" s="4" t="s">
        <v>293</v>
      </c>
      <c r="F6" s="4" t="s">
        <v>824</v>
      </c>
      <c r="G6" s="4" t="s">
        <v>99</v>
      </c>
      <c r="H6" s="4" t="s">
        <v>296</v>
      </c>
      <c r="I6" s="4">
        <v>85</v>
      </c>
    </row>
    <row r="7" spans="1:9" ht="13.5" customHeight="1">
      <c r="A7" s="4">
        <f>A6+1</f>
        <v>3</v>
      </c>
      <c r="B7" s="3">
        <v>2013</v>
      </c>
      <c r="C7" s="4">
        <v>20090800807</v>
      </c>
      <c r="D7" s="4" t="s">
        <v>101</v>
      </c>
      <c r="E7" s="4" t="s">
        <v>292</v>
      </c>
      <c r="F7" s="4" t="s">
        <v>824</v>
      </c>
      <c r="G7" s="4" t="s">
        <v>99</v>
      </c>
      <c r="H7" s="4" t="s">
        <v>296</v>
      </c>
      <c r="I7" s="4">
        <v>91</v>
      </c>
    </row>
    <row r="8" spans="1:9" ht="13.5" customHeight="1">
      <c r="A8" s="4">
        <f t="shared" ref="A8:A71" si="0">A7+1</f>
        <v>4</v>
      </c>
      <c r="B8" s="3">
        <f t="shared" ref="B8" si="1">B7</f>
        <v>2013</v>
      </c>
      <c r="C8" s="4">
        <v>20090800613</v>
      </c>
      <c r="D8" s="4" t="s">
        <v>230</v>
      </c>
      <c r="E8" s="4" t="s">
        <v>291</v>
      </c>
      <c r="F8" s="4" t="s">
        <v>824</v>
      </c>
      <c r="G8" s="4" t="s">
        <v>99</v>
      </c>
      <c r="H8" s="4" t="s">
        <v>297</v>
      </c>
      <c r="I8" s="4">
        <v>75</v>
      </c>
    </row>
    <row r="9" spans="1:9" ht="13.5" customHeight="1">
      <c r="A9" s="4">
        <f t="shared" si="0"/>
        <v>5</v>
      </c>
      <c r="B9" s="3">
        <v>2013</v>
      </c>
      <c r="C9" s="4">
        <v>20090800426</v>
      </c>
      <c r="D9" s="4" t="s">
        <v>229</v>
      </c>
      <c r="E9" s="4" t="s">
        <v>290</v>
      </c>
      <c r="F9" s="4" t="s">
        <v>824</v>
      </c>
      <c r="G9" s="4" t="s">
        <v>99</v>
      </c>
      <c r="H9" s="4" t="s">
        <v>296</v>
      </c>
      <c r="I9" s="4">
        <v>87</v>
      </c>
    </row>
    <row r="10" spans="1:9" ht="13.5" customHeight="1">
      <c r="A10" s="4">
        <f t="shared" si="0"/>
        <v>6</v>
      </c>
      <c r="B10" s="3">
        <f t="shared" ref="B10" si="2">B9</f>
        <v>2013</v>
      </c>
      <c r="C10" s="4">
        <v>20090800429</v>
      </c>
      <c r="D10" s="4" t="s">
        <v>102</v>
      </c>
      <c r="E10" s="4" t="s">
        <v>289</v>
      </c>
      <c r="F10" s="4" t="s">
        <v>824</v>
      </c>
      <c r="G10" s="4" t="s">
        <v>99</v>
      </c>
      <c r="H10" s="4" t="s">
        <v>296</v>
      </c>
      <c r="I10" s="4">
        <v>73</v>
      </c>
    </row>
    <row r="11" spans="1:9" ht="13.5" customHeight="1">
      <c r="A11" s="4">
        <f t="shared" si="0"/>
        <v>7</v>
      </c>
      <c r="B11" s="3">
        <v>2013</v>
      </c>
      <c r="C11" s="4">
        <v>20090800710</v>
      </c>
      <c r="D11" s="4" t="s">
        <v>103</v>
      </c>
      <c r="E11" s="4" t="s">
        <v>288</v>
      </c>
      <c r="F11" s="4" t="s">
        <v>823</v>
      </c>
      <c r="G11" s="4" t="s">
        <v>105</v>
      </c>
      <c r="H11" s="4" t="s">
        <v>297</v>
      </c>
      <c r="I11" s="4">
        <v>89</v>
      </c>
    </row>
    <row r="12" spans="1:9" ht="13.5" customHeight="1">
      <c r="A12" s="4">
        <f t="shared" si="0"/>
        <v>8</v>
      </c>
      <c r="B12" s="3">
        <f t="shared" ref="B12" si="3">B11</f>
        <v>2013</v>
      </c>
      <c r="C12" s="4">
        <v>20090800734</v>
      </c>
      <c r="D12" s="4" t="s">
        <v>106</v>
      </c>
      <c r="E12" s="4" t="s">
        <v>287</v>
      </c>
      <c r="F12" s="4" t="s">
        <v>104</v>
      </c>
      <c r="G12" s="4" t="s">
        <v>105</v>
      </c>
      <c r="H12" s="4" t="s">
        <v>296</v>
      </c>
      <c r="I12" s="4">
        <v>87</v>
      </c>
    </row>
    <row r="13" spans="1:9" ht="13.5" customHeight="1">
      <c r="A13" s="4">
        <f t="shared" si="0"/>
        <v>9</v>
      </c>
      <c r="B13" s="3">
        <v>2013</v>
      </c>
      <c r="C13" s="4">
        <v>20090800108</v>
      </c>
      <c r="D13" s="4" t="s">
        <v>107</v>
      </c>
      <c r="E13" s="4" t="s">
        <v>286</v>
      </c>
      <c r="F13" s="4" t="s">
        <v>824</v>
      </c>
      <c r="G13" s="4" t="s">
        <v>105</v>
      </c>
      <c r="H13" s="4" t="s">
        <v>296</v>
      </c>
      <c r="I13" s="4">
        <v>78</v>
      </c>
    </row>
    <row r="14" spans="1:9" ht="13.5" customHeight="1">
      <c r="A14" s="4">
        <f t="shared" si="0"/>
        <v>10</v>
      </c>
      <c r="B14" s="3">
        <f t="shared" ref="B14" si="4">B13</f>
        <v>2013</v>
      </c>
      <c r="C14" s="4">
        <v>20090800638</v>
      </c>
      <c r="D14" s="4" t="s">
        <v>108</v>
      </c>
      <c r="E14" s="4" t="s">
        <v>285</v>
      </c>
      <c r="F14" s="4" t="s">
        <v>820</v>
      </c>
      <c r="G14" s="4" t="s">
        <v>105</v>
      </c>
      <c r="H14" s="4" t="s">
        <v>297</v>
      </c>
      <c r="I14" s="4">
        <v>82</v>
      </c>
    </row>
    <row r="15" spans="1:9" ht="13.5" customHeight="1">
      <c r="A15" s="4">
        <f t="shared" si="0"/>
        <v>11</v>
      </c>
      <c r="B15" s="3">
        <v>2013</v>
      </c>
      <c r="C15" s="4">
        <v>20090800608</v>
      </c>
      <c r="D15" s="4" t="s">
        <v>109</v>
      </c>
      <c r="E15" s="4" t="s">
        <v>284</v>
      </c>
      <c r="F15" s="4" t="s">
        <v>820</v>
      </c>
      <c r="G15" s="4" t="s">
        <v>110</v>
      </c>
      <c r="H15" s="4" t="s">
        <v>296</v>
      </c>
      <c r="I15" s="4">
        <v>94</v>
      </c>
    </row>
    <row r="16" spans="1:9" ht="13.5" customHeight="1">
      <c r="A16" s="4">
        <f t="shared" si="0"/>
        <v>12</v>
      </c>
      <c r="B16" s="3">
        <f t="shared" ref="B16" si="5">B15</f>
        <v>2013</v>
      </c>
      <c r="C16" s="4">
        <v>20090800625</v>
      </c>
      <c r="D16" s="4" t="s">
        <v>111</v>
      </c>
      <c r="E16" s="4" t="s">
        <v>283</v>
      </c>
      <c r="F16" s="4" t="s">
        <v>820</v>
      </c>
      <c r="G16" s="4" t="s">
        <v>110</v>
      </c>
      <c r="H16" s="4" t="s">
        <v>296</v>
      </c>
      <c r="I16" s="4">
        <v>88</v>
      </c>
    </row>
    <row r="17" spans="1:9" ht="13.5" customHeight="1">
      <c r="A17" s="4">
        <f t="shared" si="0"/>
        <v>13</v>
      </c>
      <c r="B17" s="3">
        <v>2013</v>
      </c>
      <c r="C17" s="4">
        <v>20090800626</v>
      </c>
      <c r="D17" s="4" t="s">
        <v>228</v>
      </c>
      <c r="E17" s="4" t="s">
        <v>282</v>
      </c>
      <c r="F17" s="4" t="s">
        <v>820</v>
      </c>
      <c r="G17" s="4" t="s">
        <v>110</v>
      </c>
      <c r="H17" s="4" t="s">
        <v>297</v>
      </c>
      <c r="I17" s="4">
        <v>84</v>
      </c>
    </row>
    <row r="18" spans="1:9" ht="13.5" customHeight="1">
      <c r="A18" s="4">
        <f t="shared" si="0"/>
        <v>14</v>
      </c>
      <c r="B18" s="3">
        <f t="shared" ref="B18" si="6">B17</f>
        <v>2013</v>
      </c>
      <c r="C18" s="4">
        <v>20090800137</v>
      </c>
      <c r="D18" s="4" t="s">
        <v>227</v>
      </c>
      <c r="E18" s="4" t="s">
        <v>281</v>
      </c>
      <c r="F18" s="4" t="s">
        <v>820</v>
      </c>
      <c r="G18" s="4" t="s">
        <v>110</v>
      </c>
      <c r="H18" s="4" t="s">
        <v>296</v>
      </c>
      <c r="I18" s="4">
        <v>79</v>
      </c>
    </row>
    <row r="19" spans="1:9" ht="13.5" customHeight="1">
      <c r="A19" s="4">
        <f t="shared" si="0"/>
        <v>15</v>
      </c>
      <c r="B19" s="3">
        <v>2013</v>
      </c>
      <c r="C19" s="4">
        <v>20090800326</v>
      </c>
      <c r="D19" s="4" t="s">
        <v>112</v>
      </c>
      <c r="E19" s="4" t="s">
        <v>280</v>
      </c>
      <c r="F19" s="4" t="s">
        <v>820</v>
      </c>
      <c r="G19" s="4" t="s">
        <v>110</v>
      </c>
      <c r="H19" s="4" t="s">
        <v>296</v>
      </c>
      <c r="I19" s="4">
        <v>76</v>
      </c>
    </row>
    <row r="20" spans="1:9" ht="13.5" customHeight="1">
      <c r="A20" s="4">
        <f t="shared" si="0"/>
        <v>16</v>
      </c>
      <c r="B20" s="3">
        <f t="shared" ref="B20" si="7">B19</f>
        <v>2013</v>
      </c>
      <c r="C20" s="4">
        <v>20090800114</v>
      </c>
      <c r="D20" s="4" t="s">
        <v>113</v>
      </c>
      <c r="E20" s="4" t="s">
        <v>279</v>
      </c>
      <c r="F20" s="4" t="s">
        <v>825</v>
      </c>
      <c r="G20" s="4" t="s">
        <v>114</v>
      </c>
      <c r="H20" s="4" t="s">
        <v>297</v>
      </c>
      <c r="I20" s="4">
        <v>90</v>
      </c>
    </row>
    <row r="21" spans="1:9" ht="13.5" customHeight="1">
      <c r="A21" s="4">
        <f t="shared" si="0"/>
        <v>17</v>
      </c>
      <c r="B21" s="3">
        <v>2013</v>
      </c>
      <c r="C21" s="4">
        <v>20090800237</v>
      </c>
      <c r="D21" s="4" t="s">
        <v>115</v>
      </c>
      <c r="E21" s="4" t="s">
        <v>278</v>
      </c>
      <c r="F21" s="4" t="s">
        <v>825</v>
      </c>
      <c r="G21" s="4" t="s">
        <v>114</v>
      </c>
      <c r="H21" s="4" t="s">
        <v>296</v>
      </c>
      <c r="I21" s="4">
        <v>75</v>
      </c>
    </row>
    <row r="22" spans="1:9" ht="13.5" customHeight="1">
      <c r="A22" s="4">
        <f t="shared" si="0"/>
        <v>18</v>
      </c>
      <c r="B22" s="3">
        <f t="shared" ref="B22" si="8">B21</f>
        <v>2013</v>
      </c>
      <c r="C22" s="4">
        <v>20090800634</v>
      </c>
      <c r="D22" s="4" t="s">
        <v>226</v>
      </c>
      <c r="E22" s="4" t="s">
        <v>277</v>
      </c>
      <c r="F22" s="4" t="s">
        <v>825</v>
      </c>
      <c r="G22" s="4" t="s">
        <v>114</v>
      </c>
      <c r="H22" s="4" t="s">
        <v>296</v>
      </c>
      <c r="I22" s="4">
        <v>69</v>
      </c>
    </row>
    <row r="23" spans="1:9" ht="13.5" customHeight="1">
      <c r="A23" s="4">
        <f t="shared" si="0"/>
        <v>19</v>
      </c>
      <c r="B23" s="3">
        <v>2013</v>
      </c>
      <c r="C23" s="4">
        <v>20090800402</v>
      </c>
      <c r="D23" s="4" t="s">
        <v>116</v>
      </c>
      <c r="E23" s="4" t="s">
        <v>276</v>
      </c>
      <c r="F23" s="4" t="s">
        <v>825</v>
      </c>
      <c r="G23" s="4" t="s">
        <v>114</v>
      </c>
      <c r="H23" s="4" t="s">
        <v>297</v>
      </c>
      <c r="I23" s="4">
        <v>86</v>
      </c>
    </row>
    <row r="24" spans="1:9" ht="13.5" customHeight="1">
      <c r="A24" s="4">
        <f t="shared" si="0"/>
        <v>20</v>
      </c>
      <c r="B24" s="3">
        <f t="shared" ref="B24" si="9">B23</f>
        <v>2013</v>
      </c>
      <c r="C24" s="4">
        <v>20090800534</v>
      </c>
      <c r="D24" s="4" t="s">
        <v>117</v>
      </c>
      <c r="E24" s="4" t="s">
        <v>118</v>
      </c>
      <c r="F24" s="4" t="s">
        <v>820</v>
      </c>
      <c r="G24" s="4" t="s">
        <v>119</v>
      </c>
      <c r="H24" s="4" t="s">
        <v>296</v>
      </c>
      <c r="I24" s="4">
        <v>92</v>
      </c>
    </row>
    <row r="25" spans="1:9" ht="13.5" customHeight="1">
      <c r="A25" s="4">
        <f t="shared" si="0"/>
        <v>21</v>
      </c>
      <c r="B25" s="3">
        <v>2013</v>
      </c>
      <c r="C25" s="4">
        <v>20090800113</v>
      </c>
      <c r="D25" s="4" t="s">
        <v>225</v>
      </c>
      <c r="E25" s="4" t="s">
        <v>275</v>
      </c>
      <c r="F25" s="4" t="s">
        <v>820</v>
      </c>
      <c r="G25" s="4" t="s">
        <v>119</v>
      </c>
      <c r="H25" s="4" t="s">
        <v>296</v>
      </c>
      <c r="I25" s="4">
        <v>83</v>
      </c>
    </row>
    <row r="26" spans="1:9" ht="13.5" customHeight="1">
      <c r="A26" s="4">
        <f t="shared" si="0"/>
        <v>22</v>
      </c>
      <c r="B26" s="3">
        <f t="shared" ref="B26" si="10">B25</f>
        <v>2013</v>
      </c>
      <c r="C26" s="4">
        <v>20090800130</v>
      </c>
      <c r="D26" s="4" t="s">
        <v>120</v>
      </c>
      <c r="E26" s="4" t="s">
        <v>274</v>
      </c>
      <c r="F26" s="4" t="s">
        <v>820</v>
      </c>
      <c r="G26" s="4" t="s">
        <v>119</v>
      </c>
      <c r="H26" s="4" t="s">
        <v>297</v>
      </c>
      <c r="I26" s="4">
        <v>77</v>
      </c>
    </row>
    <row r="27" spans="1:9" ht="13.5" customHeight="1">
      <c r="A27" s="4">
        <f t="shared" si="0"/>
        <v>23</v>
      </c>
      <c r="B27" s="3">
        <v>2013</v>
      </c>
      <c r="C27" s="4">
        <v>20090800728</v>
      </c>
      <c r="D27" s="4" t="s">
        <v>121</v>
      </c>
      <c r="E27" s="4" t="s">
        <v>273</v>
      </c>
      <c r="F27" s="4" t="s">
        <v>824</v>
      </c>
      <c r="G27" s="4" t="s">
        <v>119</v>
      </c>
      <c r="H27" s="4" t="s">
        <v>296</v>
      </c>
      <c r="I27" s="4">
        <v>69</v>
      </c>
    </row>
    <row r="28" spans="1:9" ht="13.5" customHeight="1">
      <c r="A28" s="4">
        <f t="shared" si="0"/>
        <v>24</v>
      </c>
      <c r="B28" s="3">
        <f t="shared" ref="B28" si="11">B27</f>
        <v>2013</v>
      </c>
      <c r="C28" s="4">
        <v>20090800630</v>
      </c>
      <c r="D28" s="4" t="s">
        <v>122</v>
      </c>
      <c r="E28" s="4" t="s">
        <v>123</v>
      </c>
      <c r="F28" s="4" t="s">
        <v>827</v>
      </c>
      <c r="G28" s="4" t="s">
        <v>124</v>
      </c>
      <c r="H28" s="4" t="s">
        <v>296</v>
      </c>
      <c r="I28" s="4">
        <v>86</v>
      </c>
    </row>
    <row r="29" spans="1:9" ht="13.5" customHeight="1">
      <c r="A29" s="4">
        <f t="shared" si="0"/>
        <v>25</v>
      </c>
      <c r="B29" s="3">
        <v>2013</v>
      </c>
      <c r="C29" s="4">
        <v>20090800736</v>
      </c>
      <c r="D29" s="4" t="s">
        <v>224</v>
      </c>
      <c r="E29" s="4" t="s">
        <v>125</v>
      </c>
      <c r="F29" s="4" t="s">
        <v>820</v>
      </c>
      <c r="G29" s="4" t="s">
        <v>124</v>
      </c>
      <c r="H29" s="4" t="s">
        <v>297</v>
      </c>
      <c r="I29" s="4">
        <v>90</v>
      </c>
    </row>
    <row r="30" spans="1:9" ht="13.5" customHeight="1">
      <c r="A30" s="4">
        <f t="shared" si="0"/>
        <v>26</v>
      </c>
      <c r="B30" s="3">
        <f t="shared" ref="B30" si="12">B29</f>
        <v>2013</v>
      </c>
      <c r="C30" s="4">
        <v>20090800621</v>
      </c>
      <c r="D30" s="4" t="s">
        <v>223</v>
      </c>
      <c r="E30" s="4" t="s">
        <v>272</v>
      </c>
      <c r="F30" s="4" t="s">
        <v>820</v>
      </c>
      <c r="G30" s="4" t="s">
        <v>124</v>
      </c>
      <c r="H30" s="4" t="s">
        <v>296</v>
      </c>
      <c r="I30" s="4">
        <v>89</v>
      </c>
    </row>
    <row r="31" spans="1:9" ht="13.5" customHeight="1">
      <c r="A31" s="4">
        <f t="shared" si="0"/>
        <v>27</v>
      </c>
      <c r="B31" s="3">
        <v>2013</v>
      </c>
      <c r="C31" s="4">
        <v>20090800705</v>
      </c>
      <c r="D31" s="4" t="s">
        <v>222</v>
      </c>
      <c r="E31" s="4" t="s">
        <v>126</v>
      </c>
      <c r="F31" s="4" t="s">
        <v>824</v>
      </c>
      <c r="G31" s="4" t="s">
        <v>124</v>
      </c>
      <c r="H31" s="4" t="s">
        <v>296</v>
      </c>
      <c r="I31" s="4">
        <v>86</v>
      </c>
    </row>
    <row r="32" spans="1:9" ht="13.5" customHeight="1">
      <c r="A32" s="4">
        <f t="shared" si="0"/>
        <v>28</v>
      </c>
      <c r="B32" s="3">
        <f t="shared" ref="B32" si="13">B31</f>
        <v>2013</v>
      </c>
      <c r="C32" s="4">
        <v>20090800721</v>
      </c>
      <c r="D32" s="4" t="s">
        <v>127</v>
      </c>
      <c r="E32" s="4" t="s">
        <v>271</v>
      </c>
      <c r="F32" s="4" t="s">
        <v>820</v>
      </c>
      <c r="G32" s="4" t="s">
        <v>124</v>
      </c>
      <c r="H32" s="4" t="s">
        <v>297</v>
      </c>
      <c r="I32" s="4">
        <v>79</v>
      </c>
    </row>
    <row r="33" spans="1:9" ht="13.5" customHeight="1">
      <c r="A33" s="4">
        <f t="shared" si="0"/>
        <v>29</v>
      </c>
      <c r="B33" s="3">
        <v>2013</v>
      </c>
      <c r="C33" s="4">
        <v>20090800624</v>
      </c>
      <c r="D33" s="4" t="s">
        <v>128</v>
      </c>
      <c r="E33" s="4" t="s">
        <v>270</v>
      </c>
      <c r="F33" s="4" t="s">
        <v>821</v>
      </c>
      <c r="G33" s="4" t="s">
        <v>124</v>
      </c>
      <c r="H33" s="4" t="s">
        <v>296</v>
      </c>
      <c r="I33" s="4">
        <v>91</v>
      </c>
    </row>
    <row r="34" spans="1:9" ht="13.5" customHeight="1">
      <c r="A34" s="4">
        <f t="shared" si="0"/>
        <v>30</v>
      </c>
      <c r="B34" s="3">
        <f t="shared" ref="B34" si="14">B33</f>
        <v>2013</v>
      </c>
      <c r="C34" s="4">
        <v>20090800219</v>
      </c>
      <c r="D34" s="4" t="s">
        <v>129</v>
      </c>
      <c r="E34" s="4" t="s">
        <v>269</v>
      </c>
      <c r="F34" s="4" t="s">
        <v>820</v>
      </c>
      <c r="G34" s="4" t="s">
        <v>124</v>
      </c>
      <c r="H34" s="4" t="s">
        <v>296</v>
      </c>
      <c r="I34" s="4">
        <v>79</v>
      </c>
    </row>
    <row r="35" spans="1:9" ht="13.5" customHeight="1">
      <c r="A35" s="4">
        <f t="shared" si="0"/>
        <v>31</v>
      </c>
      <c r="B35" s="3">
        <v>2013</v>
      </c>
      <c r="C35" s="4">
        <v>20090800431</v>
      </c>
      <c r="D35" s="4" t="s">
        <v>221</v>
      </c>
      <c r="E35" s="4" t="s">
        <v>130</v>
      </c>
      <c r="F35" s="4" t="s">
        <v>820</v>
      </c>
      <c r="G35" s="4" t="s">
        <v>131</v>
      </c>
      <c r="H35" s="4" t="s">
        <v>297</v>
      </c>
      <c r="I35" s="4">
        <v>90</v>
      </c>
    </row>
    <row r="36" spans="1:9" ht="13.5" customHeight="1">
      <c r="A36" s="4">
        <f t="shared" si="0"/>
        <v>32</v>
      </c>
      <c r="B36" s="3">
        <f t="shared" ref="B36" si="15">B35</f>
        <v>2013</v>
      </c>
      <c r="C36" s="4">
        <v>20090800615</v>
      </c>
      <c r="D36" s="4" t="s">
        <v>132</v>
      </c>
      <c r="E36" s="4" t="s">
        <v>133</v>
      </c>
      <c r="F36" s="4" t="s">
        <v>824</v>
      </c>
      <c r="G36" s="4" t="s">
        <v>131</v>
      </c>
      <c r="H36" s="4" t="s">
        <v>296</v>
      </c>
      <c r="I36" s="4">
        <v>69</v>
      </c>
    </row>
    <row r="37" spans="1:9" ht="13.5" customHeight="1">
      <c r="A37" s="4">
        <f t="shared" si="0"/>
        <v>33</v>
      </c>
      <c r="B37" s="3">
        <v>2013</v>
      </c>
      <c r="C37" s="4">
        <v>20090800828</v>
      </c>
      <c r="D37" s="4" t="s">
        <v>134</v>
      </c>
      <c r="E37" s="4" t="s">
        <v>135</v>
      </c>
      <c r="F37" s="4" t="s">
        <v>827</v>
      </c>
      <c r="G37" s="4" t="s">
        <v>131</v>
      </c>
      <c r="H37" s="4" t="s">
        <v>296</v>
      </c>
      <c r="I37" s="4">
        <v>75</v>
      </c>
    </row>
    <row r="38" spans="1:9" ht="13.5" customHeight="1">
      <c r="A38" s="4">
        <f t="shared" si="0"/>
        <v>34</v>
      </c>
      <c r="B38" s="3">
        <f t="shared" ref="B38" si="16">B37</f>
        <v>2013</v>
      </c>
      <c r="C38" s="4">
        <v>20090800535</v>
      </c>
      <c r="D38" s="4" t="s">
        <v>220</v>
      </c>
      <c r="E38" s="4" t="s">
        <v>136</v>
      </c>
      <c r="F38" s="4" t="s">
        <v>820</v>
      </c>
      <c r="G38" s="4" t="s">
        <v>131</v>
      </c>
      <c r="H38" s="4" t="s">
        <v>297</v>
      </c>
      <c r="I38" s="4">
        <v>85</v>
      </c>
    </row>
    <row r="39" spans="1:9" ht="13.5" customHeight="1">
      <c r="A39" s="4">
        <f t="shared" si="0"/>
        <v>35</v>
      </c>
      <c r="B39" s="3">
        <v>2013</v>
      </c>
      <c r="C39" s="4">
        <v>20090800523</v>
      </c>
      <c r="D39" s="4" t="s">
        <v>137</v>
      </c>
      <c r="E39" s="4" t="s">
        <v>138</v>
      </c>
      <c r="F39" s="4" t="s">
        <v>820</v>
      </c>
      <c r="G39" s="4" t="s">
        <v>139</v>
      </c>
      <c r="H39" s="4" t="s">
        <v>296</v>
      </c>
      <c r="I39" s="4">
        <v>94</v>
      </c>
    </row>
    <row r="40" spans="1:9" ht="13.5" customHeight="1">
      <c r="A40" s="4">
        <f t="shared" si="0"/>
        <v>36</v>
      </c>
      <c r="B40" s="3">
        <f t="shared" ref="B40" si="17">B39</f>
        <v>2013</v>
      </c>
      <c r="C40" s="4">
        <v>20090800532</v>
      </c>
      <c r="D40" s="4" t="s">
        <v>219</v>
      </c>
      <c r="E40" s="4" t="s">
        <v>140</v>
      </c>
      <c r="F40" s="4" t="s">
        <v>820</v>
      </c>
      <c r="G40" s="4" t="s">
        <v>139</v>
      </c>
      <c r="H40" s="4" t="s">
        <v>296</v>
      </c>
      <c r="I40" s="4">
        <v>88</v>
      </c>
    </row>
    <row r="41" spans="1:9" ht="13.5" customHeight="1">
      <c r="A41" s="4">
        <f t="shared" si="0"/>
        <v>37</v>
      </c>
      <c r="B41" s="3">
        <v>2013</v>
      </c>
      <c r="C41" s="4">
        <v>20090800226</v>
      </c>
      <c r="D41" s="4" t="s">
        <v>141</v>
      </c>
      <c r="E41" s="4" t="s">
        <v>268</v>
      </c>
      <c r="F41" s="4" t="s">
        <v>827</v>
      </c>
      <c r="G41" s="4" t="s">
        <v>139</v>
      </c>
      <c r="H41" s="4" t="s">
        <v>297</v>
      </c>
      <c r="I41" s="4">
        <v>79</v>
      </c>
    </row>
    <row r="42" spans="1:9" ht="13.5" customHeight="1">
      <c r="A42" s="4">
        <f t="shared" si="0"/>
        <v>38</v>
      </c>
      <c r="B42" s="3">
        <f t="shared" ref="B42" si="18">B41</f>
        <v>2013</v>
      </c>
      <c r="C42" s="4">
        <v>20090800507</v>
      </c>
      <c r="D42" s="4" t="s">
        <v>142</v>
      </c>
      <c r="E42" s="4" t="s">
        <v>143</v>
      </c>
      <c r="F42" s="4" t="s">
        <v>820</v>
      </c>
      <c r="G42" s="4" t="s">
        <v>232</v>
      </c>
      <c r="H42" s="4" t="s">
        <v>296</v>
      </c>
      <c r="I42" s="4">
        <v>79</v>
      </c>
    </row>
    <row r="43" spans="1:9" ht="13.5" customHeight="1">
      <c r="A43" s="4">
        <f t="shared" si="0"/>
        <v>39</v>
      </c>
      <c r="B43" s="3">
        <v>2013</v>
      </c>
      <c r="C43" s="4">
        <v>20090800508</v>
      </c>
      <c r="D43" s="4" t="s">
        <v>144</v>
      </c>
      <c r="E43" s="4" t="s">
        <v>267</v>
      </c>
      <c r="F43" s="4" t="s">
        <v>821</v>
      </c>
      <c r="G43" s="4" t="s">
        <v>145</v>
      </c>
      <c r="H43" s="4" t="s">
        <v>296</v>
      </c>
      <c r="I43" s="4">
        <v>93</v>
      </c>
    </row>
    <row r="44" spans="1:9" ht="13.5" customHeight="1">
      <c r="A44" s="4">
        <f t="shared" si="0"/>
        <v>40</v>
      </c>
      <c r="B44" s="3">
        <f t="shared" ref="B44" si="19">B43</f>
        <v>2013</v>
      </c>
      <c r="C44" s="4">
        <v>20090800719</v>
      </c>
      <c r="D44" s="4" t="s">
        <v>146</v>
      </c>
      <c r="E44" s="4" t="s">
        <v>266</v>
      </c>
      <c r="F44" s="4" t="s">
        <v>824</v>
      </c>
      <c r="G44" s="4" t="s">
        <v>231</v>
      </c>
      <c r="H44" s="4" t="s">
        <v>297</v>
      </c>
      <c r="I44" s="4">
        <v>69</v>
      </c>
    </row>
    <row r="45" spans="1:9" ht="13.5" customHeight="1">
      <c r="A45" s="4">
        <f t="shared" si="0"/>
        <v>41</v>
      </c>
      <c r="B45" s="3">
        <v>2013</v>
      </c>
      <c r="C45" s="4">
        <v>20090800724</v>
      </c>
      <c r="D45" s="4" t="s">
        <v>147</v>
      </c>
      <c r="E45" s="4" t="s">
        <v>148</v>
      </c>
      <c r="F45" s="4" t="s">
        <v>820</v>
      </c>
      <c r="G45" s="4" t="s">
        <v>145</v>
      </c>
      <c r="H45" s="4" t="s">
        <v>296</v>
      </c>
      <c r="I45" s="4">
        <v>89</v>
      </c>
    </row>
    <row r="46" spans="1:9" ht="13.5" customHeight="1">
      <c r="A46" s="4">
        <f t="shared" si="0"/>
        <v>42</v>
      </c>
      <c r="B46" s="3">
        <f t="shared" ref="B46" si="20">B45</f>
        <v>2013</v>
      </c>
      <c r="C46" s="4">
        <v>20090800835</v>
      </c>
      <c r="D46" s="4" t="s">
        <v>149</v>
      </c>
      <c r="E46" s="4" t="s">
        <v>265</v>
      </c>
      <c r="F46" s="4" t="s">
        <v>824</v>
      </c>
      <c r="G46" s="4" t="s">
        <v>145</v>
      </c>
      <c r="H46" s="4" t="s">
        <v>296</v>
      </c>
      <c r="I46" s="4">
        <v>91</v>
      </c>
    </row>
    <row r="47" spans="1:9" ht="13.5" customHeight="1">
      <c r="A47" s="4">
        <f t="shared" si="0"/>
        <v>43</v>
      </c>
      <c r="B47" s="3">
        <v>2013</v>
      </c>
      <c r="C47" s="4">
        <v>20090800838</v>
      </c>
      <c r="D47" s="4" t="s">
        <v>150</v>
      </c>
      <c r="E47" s="4" t="s">
        <v>264</v>
      </c>
      <c r="F47" s="4" t="s">
        <v>827</v>
      </c>
      <c r="G47" s="4" t="s">
        <v>295</v>
      </c>
      <c r="H47" s="4" t="s">
        <v>297</v>
      </c>
      <c r="I47" s="4">
        <v>75</v>
      </c>
    </row>
    <row r="48" spans="1:9" ht="13.5" customHeight="1">
      <c r="A48" s="4">
        <f t="shared" si="0"/>
        <v>44</v>
      </c>
      <c r="B48" s="3">
        <f t="shared" ref="B48" si="21">B47</f>
        <v>2013</v>
      </c>
      <c r="C48" s="4">
        <v>20090800218</v>
      </c>
      <c r="D48" s="4" t="s">
        <v>151</v>
      </c>
      <c r="E48" s="4" t="s">
        <v>263</v>
      </c>
      <c r="F48" s="4" t="s">
        <v>824</v>
      </c>
      <c r="G48" s="4" t="s">
        <v>152</v>
      </c>
      <c r="H48" s="4" t="s">
        <v>296</v>
      </c>
      <c r="I48" s="4">
        <v>83</v>
      </c>
    </row>
    <row r="49" spans="1:9" ht="13.5" customHeight="1">
      <c r="A49" s="4">
        <f t="shared" si="0"/>
        <v>45</v>
      </c>
      <c r="B49" s="3">
        <v>2013</v>
      </c>
      <c r="C49" s="4">
        <v>20090800211</v>
      </c>
      <c r="D49" s="4" t="s">
        <v>153</v>
      </c>
      <c r="E49" s="4" t="s">
        <v>262</v>
      </c>
      <c r="F49" s="4" t="s">
        <v>827</v>
      </c>
      <c r="G49" s="4" t="s">
        <v>152</v>
      </c>
      <c r="H49" s="4" t="s">
        <v>296</v>
      </c>
      <c r="I49" s="4">
        <v>87</v>
      </c>
    </row>
    <row r="50" spans="1:9" ht="13.5" customHeight="1">
      <c r="A50" s="4">
        <f t="shared" si="0"/>
        <v>46</v>
      </c>
      <c r="B50" s="3">
        <f t="shared" ref="B50" si="22">B49</f>
        <v>2013</v>
      </c>
      <c r="C50" s="4">
        <v>20090800321</v>
      </c>
      <c r="D50" s="4" t="s">
        <v>154</v>
      </c>
      <c r="E50" s="4" t="s">
        <v>155</v>
      </c>
      <c r="F50" s="4" t="s">
        <v>824</v>
      </c>
      <c r="G50" s="4" t="s">
        <v>152</v>
      </c>
      <c r="H50" s="4" t="s">
        <v>297</v>
      </c>
      <c r="I50" s="4">
        <v>69</v>
      </c>
    </row>
    <row r="51" spans="1:9" ht="13.5" customHeight="1">
      <c r="A51" s="4">
        <f t="shared" si="0"/>
        <v>47</v>
      </c>
      <c r="B51" s="3">
        <v>2013</v>
      </c>
      <c r="C51" s="4">
        <v>20090800802</v>
      </c>
      <c r="D51" s="4" t="s">
        <v>156</v>
      </c>
      <c r="E51" s="4" t="s">
        <v>157</v>
      </c>
      <c r="F51" s="4" t="s">
        <v>820</v>
      </c>
      <c r="G51" s="4" t="s">
        <v>152</v>
      </c>
      <c r="H51" s="4" t="s">
        <v>296</v>
      </c>
      <c r="I51" s="4">
        <v>79</v>
      </c>
    </row>
    <row r="52" spans="1:9" ht="13.5" customHeight="1">
      <c r="A52" s="4">
        <f t="shared" si="0"/>
        <v>48</v>
      </c>
      <c r="B52" s="3">
        <f t="shared" ref="B52" si="23">B51</f>
        <v>2013</v>
      </c>
      <c r="C52" s="4">
        <v>20090800432</v>
      </c>
      <c r="D52" s="4" t="s">
        <v>158</v>
      </c>
      <c r="E52" s="4" t="s">
        <v>159</v>
      </c>
      <c r="F52" s="4" t="s">
        <v>824</v>
      </c>
      <c r="G52" s="4" t="s">
        <v>152</v>
      </c>
      <c r="H52" s="4" t="s">
        <v>296</v>
      </c>
      <c r="I52" s="4">
        <v>92</v>
      </c>
    </row>
    <row r="53" spans="1:9" ht="13.5" customHeight="1">
      <c r="A53" s="4">
        <f t="shared" si="0"/>
        <v>49</v>
      </c>
      <c r="B53" s="3">
        <v>2013</v>
      </c>
      <c r="C53" s="4">
        <v>20090800312</v>
      </c>
      <c r="D53" s="4" t="s">
        <v>160</v>
      </c>
      <c r="E53" s="4" t="s">
        <v>261</v>
      </c>
      <c r="F53" s="4" t="s">
        <v>826</v>
      </c>
      <c r="G53" s="4" t="s">
        <v>152</v>
      </c>
      <c r="H53" s="4" t="s">
        <v>297</v>
      </c>
      <c r="I53" s="4">
        <v>81</v>
      </c>
    </row>
    <row r="54" spans="1:9" ht="13.5" customHeight="1">
      <c r="A54" s="4">
        <f t="shared" si="0"/>
        <v>50</v>
      </c>
      <c r="B54" s="3">
        <f t="shared" ref="B54" si="24">B53</f>
        <v>2013</v>
      </c>
      <c r="C54" s="4">
        <v>20090800311</v>
      </c>
      <c r="D54" s="4" t="s">
        <v>161</v>
      </c>
      <c r="E54" s="4" t="s">
        <v>162</v>
      </c>
      <c r="F54" s="4" t="s">
        <v>824</v>
      </c>
      <c r="G54" s="4" t="s">
        <v>163</v>
      </c>
      <c r="H54" s="4" t="s">
        <v>296</v>
      </c>
      <c r="I54" s="4">
        <v>81</v>
      </c>
    </row>
    <row r="55" spans="1:9" ht="13.5" customHeight="1">
      <c r="A55" s="4">
        <f t="shared" si="0"/>
        <v>51</v>
      </c>
      <c r="B55" s="3">
        <v>2013</v>
      </c>
      <c r="C55" s="4">
        <v>20090770223</v>
      </c>
      <c r="D55" s="4" t="s">
        <v>218</v>
      </c>
      <c r="E55" s="4" t="s">
        <v>164</v>
      </c>
      <c r="F55" s="4" t="s">
        <v>820</v>
      </c>
      <c r="G55" s="4" t="s">
        <v>163</v>
      </c>
      <c r="H55" s="4" t="s">
        <v>296</v>
      </c>
      <c r="I55" s="4">
        <v>81</v>
      </c>
    </row>
    <row r="56" spans="1:9" ht="13.5" customHeight="1">
      <c r="A56" s="4">
        <f t="shared" si="0"/>
        <v>52</v>
      </c>
      <c r="B56" s="3">
        <f t="shared" ref="B56" si="25">B55</f>
        <v>2013</v>
      </c>
      <c r="C56" s="4">
        <v>20090800805</v>
      </c>
      <c r="D56" s="4" t="s">
        <v>217</v>
      </c>
      <c r="E56" s="4" t="s">
        <v>260</v>
      </c>
      <c r="F56" s="4" t="s">
        <v>820</v>
      </c>
      <c r="G56" s="4" t="s">
        <v>163</v>
      </c>
      <c r="H56" s="4" t="s">
        <v>297</v>
      </c>
      <c r="I56" s="4">
        <v>79</v>
      </c>
    </row>
    <row r="57" spans="1:9" ht="13.5" customHeight="1">
      <c r="A57" s="4">
        <f t="shared" si="0"/>
        <v>53</v>
      </c>
      <c r="B57" s="3">
        <v>2013</v>
      </c>
      <c r="C57" s="4">
        <v>20090800703</v>
      </c>
      <c r="D57" s="4" t="s">
        <v>216</v>
      </c>
      <c r="E57" s="4" t="s">
        <v>165</v>
      </c>
      <c r="F57" s="4" t="s">
        <v>820</v>
      </c>
      <c r="G57" s="4" t="s">
        <v>163</v>
      </c>
      <c r="H57" s="4" t="s">
        <v>296</v>
      </c>
      <c r="I57" s="4">
        <v>81</v>
      </c>
    </row>
    <row r="58" spans="1:9" ht="13.5" customHeight="1">
      <c r="A58" s="4">
        <f t="shared" si="0"/>
        <v>54</v>
      </c>
      <c r="B58" s="3">
        <f t="shared" ref="B58" si="26">B57</f>
        <v>2013</v>
      </c>
      <c r="C58" s="4">
        <v>20090800102</v>
      </c>
      <c r="D58" s="4" t="s">
        <v>166</v>
      </c>
      <c r="E58" s="4" t="s">
        <v>259</v>
      </c>
      <c r="F58" s="4" t="s">
        <v>824</v>
      </c>
      <c r="G58" s="4" t="s">
        <v>167</v>
      </c>
      <c r="H58" s="4" t="s">
        <v>296</v>
      </c>
      <c r="I58" s="4">
        <v>90</v>
      </c>
    </row>
    <row r="59" spans="1:9" ht="13.5" customHeight="1">
      <c r="A59" s="4">
        <f t="shared" si="0"/>
        <v>55</v>
      </c>
      <c r="B59" s="3">
        <v>2013</v>
      </c>
      <c r="C59" s="4">
        <v>20090800707</v>
      </c>
      <c r="D59" s="4" t="s">
        <v>168</v>
      </c>
      <c r="E59" s="4" t="s">
        <v>258</v>
      </c>
      <c r="F59" s="4" t="s">
        <v>821</v>
      </c>
      <c r="G59" s="4" t="s">
        <v>169</v>
      </c>
      <c r="H59" s="4" t="s">
        <v>297</v>
      </c>
      <c r="I59" s="4">
        <v>95</v>
      </c>
    </row>
    <row r="60" spans="1:9" ht="13.5" customHeight="1">
      <c r="A60" s="4">
        <f t="shared" si="0"/>
        <v>56</v>
      </c>
      <c r="B60" s="3">
        <f t="shared" ref="B60" si="27">B59</f>
        <v>2013</v>
      </c>
      <c r="C60" s="4">
        <v>20090800529</v>
      </c>
      <c r="D60" s="4" t="s">
        <v>170</v>
      </c>
      <c r="E60" s="4" t="s">
        <v>171</v>
      </c>
      <c r="F60" s="4" t="s">
        <v>820</v>
      </c>
      <c r="G60" s="4" t="s">
        <v>169</v>
      </c>
      <c r="H60" s="4" t="s">
        <v>296</v>
      </c>
      <c r="I60" s="4">
        <v>62</v>
      </c>
    </row>
    <row r="61" spans="1:9" ht="13.5" customHeight="1">
      <c r="A61" s="4">
        <f t="shared" si="0"/>
        <v>57</v>
      </c>
      <c r="B61" s="3">
        <v>2013</v>
      </c>
      <c r="C61" s="4">
        <v>20090800140</v>
      </c>
      <c r="D61" s="4" t="s">
        <v>172</v>
      </c>
      <c r="E61" s="4" t="s">
        <v>257</v>
      </c>
      <c r="F61" s="4" t="s">
        <v>821</v>
      </c>
      <c r="G61" s="4" t="s">
        <v>169</v>
      </c>
      <c r="H61" s="4" t="s">
        <v>296</v>
      </c>
      <c r="I61" s="4">
        <v>85</v>
      </c>
    </row>
    <row r="62" spans="1:9" ht="13.5" customHeight="1">
      <c r="A62" s="4">
        <f t="shared" si="0"/>
        <v>58</v>
      </c>
      <c r="B62" s="3">
        <f t="shared" ref="B62" si="28">B61</f>
        <v>2013</v>
      </c>
      <c r="C62" s="4">
        <v>20090800331</v>
      </c>
      <c r="D62" s="4" t="s">
        <v>173</v>
      </c>
      <c r="E62" s="4" t="s">
        <v>174</v>
      </c>
      <c r="F62" s="4" t="s">
        <v>820</v>
      </c>
      <c r="G62" s="4" t="s">
        <v>175</v>
      </c>
      <c r="H62" s="4" t="s">
        <v>297</v>
      </c>
      <c r="I62" s="4">
        <v>96</v>
      </c>
    </row>
    <row r="63" spans="1:9" ht="13.5" customHeight="1">
      <c r="A63" s="4">
        <f t="shared" si="0"/>
        <v>59</v>
      </c>
      <c r="B63" s="3">
        <v>2013</v>
      </c>
      <c r="C63" s="4">
        <v>20090800718</v>
      </c>
      <c r="D63" s="4" t="s">
        <v>176</v>
      </c>
      <c r="E63" s="4" t="s">
        <v>256</v>
      </c>
      <c r="F63" s="4" t="s">
        <v>820</v>
      </c>
      <c r="G63" s="4" t="s">
        <v>175</v>
      </c>
      <c r="H63" s="4" t="s">
        <v>296</v>
      </c>
      <c r="I63" s="4">
        <v>84</v>
      </c>
    </row>
    <row r="64" spans="1:9" ht="13.5" customHeight="1">
      <c r="A64" s="4">
        <f t="shared" si="0"/>
        <v>60</v>
      </c>
      <c r="B64" s="3">
        <f t="shared" ref="B64" si="29">B63</f>
        <v>2013</v>
      </c>
      <c r="C64" s="4">
        <v>20090800817</v>
      </c>
      <c r="D64" s="4" t="s">
        <v>177</v>
      </c>
      <c r="E64" s="4" t="s">
        <v>255</v>
      </c>
      <c r="F64" s="4" t="s">
        <v>820</v>
      </c>
      <c r="G64" s="4" t="s">
        <v>175</v>
      </c>
      <c r="H64" s="4" t="s">
        <v>296</v>
      </c>
      <c r="I64" s="4">
        <v>83</v>
      </c>
    </row>
    <row r="65" spans="1:9" ht="13.5" customHeight="1">
      <c r="A65" s="4">
        <f t="shared" si="0"/>
        <v>61</v>
      </c>
      <c r="B65" s="3">
        <v>2013</v>
      </c>
      <c r="C65" s="4">
        <v>20090800215</v>
      </c>
      <c r="D65" s="4" t="s">
        <v>178</v>
      </c>
      <c r="E65" s="4" t="s">
        <v>179</v>
      </c>
      <c r="F65" s="4" t="s">
        <v>820</v>
      </c>
      <c r="G65" s="4" t="s">
        <v>175</v>
      </c>
      <c r="H65" s="4" t="s">
        <v>297</v>
      </c>
      <c r="I65" s="4">
        <v>90</v>
      </c>
    </row>
    <row r="66" spans="1:9" ht="13.5" customHeight="1">
      <c r="A66" s="4">
        <f t="shared" si="0"/>
        <v>62</v>
      </c>
      <c r="B66" s="3">
        <f t="shared" ref="B66" si="30">B65</f>
        <v>2013</v>
      </c>
      <c r="C66" s="4">
        <v>20090800223</v>
      </c>
      <c r="D66" s="4" t="s">
        <v>180</v>
      </c>
      <c r="E66" s="4" t="s">
        <v>254</v>
      </c>
      <c r="F66" s="4" t="s">
        <v>820</v>
      </c>
      <c r="G66" s="4" t="s">
        <v>175</v>
      </c>
      <c r="H66" s="4" t="s">
        <v>296</v>
      </c>
      <c r="I66" s="4">
        <v>88</v>
      </c>
    </row>
    <row r="67" spans="1:9" ht="13.5" customHeight="1">
      <c r="A67" s="4">
        <f t="shared" si="0"/>
        <v>63</v>
      </c>
      <c r="B67" s="3">
        <v>2013</v>
      </c>
      <c r="C67" s="4">
        <v>20090800204</v>
      </c>
      <c r="D67" s="4" t="s">
        <v>215</v>
      </c>
      <c r="E67" s="4" t="s">
        <v>253</v>
      </c>
      <c r="F67" s="4" t="s">
        <v>820</v>
      </c>
      <c r="G67" s="4" t="s">
        <v>175</v>
      </c>
      <c r="H67" s="4" t="s">
        <v>296</v>
      </c>
      <c r="I67" s="4">
        <v>91</v>
      </c>
    </row>
    <row r="68" spans="1:9" ht="13.5" customHeight="1">
      <c r="A68" s="4">
        <f t="shared" si="0"/>
        <v>64</v>
      </c>
      <c r="B68" s="3">
        <f t="shared" ref="B68" si="31">B67</f>
        <v>2013</v>
      </c>
      <c r="C68" s="4">
        <v>20090800324</v>
      </c>
      <c r="D68" s="4" t="s">
        <v>214</v>
      </c>
      <c r="E68" s="4" t="s">
        <v>252</v>
      </c>
      <c r="F68" s="4" t="s">
        <v>820</v>
      </c>
      <c r="G68" s="4" t="s">
        <v>175</v>
      </c>
      <c r="H68" s="4" t="s">
        <v>297</v>
      </c>
      <c r="I68" s="4">
        <v>93</v>
      </c>
    </row>
    <row r="69" spans="1:9" ht="13.5" customHeight="1">
      <c r="A69" s="4">
        <f t="shared" si="0"/>
        <v>65</v>
      </c>
      <c r="B69" s="3">
        <v>2013</v>
      </c>
      <c r="C69" s="4">
        <v>20090800438</v>
      </c>
      <c r="D69" s="4" t="s">
        <v>181</v>
      </c>
      <c r="E69" s="4" t="s">
        <v>182</v>
      </c>
      <c r="F69" s="4" t="s">
        <v>820</v>
      </c>
      <c r="G69" s="4" t="s">
        <v>175</v>
      </c>
      <c r="H69" s="4" t="s">
        <v>296</v>
      </c>
      <c r="I69" s="4">
        <v>86</v>
      </c>
    </row>
    <row r="70" spans="1:9" ht="13.5" customHeight="1">
      <c r="A70" s="4">
        <f t="shared" si="0"/>
        <v>66</v>
      </c>
      <c r="B70" s="3">
        <f t="shared" ref="B70" si="32">B69</f>
        <v>2013</v>
      </c>
      <c r="C70" s="4">
        <v>20090800632</v>
      </c>
      <c r="D70" s="4" t="s">
        <v>213</v>
      </c>
      <c r="E70" s="4" t="s">
        <v>251</v>
      </c>
      <c r="F70" s="4" t="s">
        <v>820</v>
      </c>
      <c r="G70" s="4" t="s">
        <v>183</v>
      </c>
      <c r="H70" s="4" t="s">
        <v>296</v>
      </c>
      <c r="I70" s="4">
        <v>78</v>
      </c>
    </row>
    <row r="71" spans="1:9" ht="13.5" customHeight="1">
      <c r="A71" s="4">
        <f t="shared" si="0"/>
        <v>67</v>
      </c>
      <c r="B71" s="3">
        <v>2013</v>
      </c>
      <c r="C71" s="4">
        <v>20090800338</v>
      </c>
      <c r="D71" s="4" t="s">
        <v>184</v>
      </c>
      <c r="E71" s="4" t="s">
        <v>250</v>
      </c>
      <c r="F71" s="4" t="s">
        <v>820</v>
      </c>
      <c r="G71" s="4" t="s">
        <v>183</v>
      </c>
      <c r="H71" s="4" t="s">
        <v>297</v>
      </c>
      <c r="I71" s="4">
        <v>90</v>
      </c>
    </row>
    <row r="72" spans="1:9" ht="13.5" customHeight="1">
      <c r="A72" s="4">
        <f t="shared" ref="A72:A135" si="33">A71+1</f>
        <v>68</v>
      </c>
      <c r="B72" s="3">
        <f t="shared" ref="B72" si="34">B71</f>
        <v>2013</v>
      </c>
      <c r="C72" s="4">
        <v>20090800233</v>
      </c>
      <c r="D72" s="4" t="s">
        <v>185</v>
      </c>
      <c r="E72" s="4" t="s">
        <v>249</v>
      </c>
      <c r="F72" s="4" t="s">
        <v>820</v>
      </c>
      <c r="G72" s="4" t="s">
        <v>183</v>
      </c>
      <c r="H72" s="4" t="s">
        <v>296</v>
      </c>
      <c r="I72" s="4">
        <v>94</v>
      </c>
    </row>
    <row r="73" spans="1:9" ht="13.5" customHeight="1">
      <c r="A73" s="4">
        <f t="shared" si="33"/>
        <v>69</v>
      </c>
      <c r="B73" s="3">
        <v>2013</v>
      </c>
      <c r="C73" s="4">
        <v>20090800107</v>
      </c>
      <c r="D73" s="4" t="s">
        <v>186</v>
      </c>
      <c r="E73" s="4" t="s">
        <v>248</v>
      </c>
      <c r="F73" s="4" t="s">
        <v>820</v>
      </c>
      <c r="G73" s="4" t="s">
        <v>183</v>
      </c>
      <c r="H73" s="4" t="s">
        <v>296</v>
      </c>
      <c r="I73" s="4">
        <v>67</v>
      </c>
    </row>
    <row r="74" spans="1:9" ht="13.5" customHeight="1">
      <c r="A74" s="4">
        <f t="shared" si="33"/>
        <v>70</v>
      </c>
      <c r="B74" s="3">
        <f t="shared" ref="B74" si="35">B73</f>
        <v>2013</v>
      </c>
      <c r="C74" s="4">
        <v>20090800202</v>
      </c>
      <c r="D74" s="4" t="s">
        <v>212</v>
      </c>
      <c r="E74" s="4" t="s">
        <v>247</v>
      </c>
      <c r="F74" s="4" t="s">
        <v>820</v>
      </c>
      <c r="G74" s="4" t="s">
        <v>183</v>
      </c>
      <c r="H74" s="4" t="s">
        <v>297</v>
      </c>
      <c r="I74" s="4">
        <v>88</v>
      </c>
    </row>
    <row r="75" spans="1:9" ht="13.5" customHeight="1">
      <c r="A75" s="4">
        <f t="shared" si="33"/>
        <v>71</v>
      </c>
      <c r="B75" s="3">
        <v>2013</v>
      </c>
      <c r="C75" s="4">
        <v>20090800818</v>
      </c>
      <c r="D75" s="4" t="s">
        <v>187</v>
      </c>
      <c r="E75" s="4" t="s">
        <v>246</v>
      </c>
      <c r="F75" s="4" t="s">
        <v>820</v>
      </c>
      <c r="G75" s="4" t="s">
        <v>183</v>
      </c>
      <c r="H75" s="4" t="s">
        <v>296</v>
      </c>
      <c r="I75" s="4">
        <v>84</v>
      </c>
    </row>
    <row r="76" spans="1:9" ht="13.5" customHeight="1">
      <c r="A76" s="4">
        <f t="shared" si="33"/>
        <v>72</v>
      </c>
      <c r="B76" s="3">
        <f t="shared" ref="B76" si="36">B75</f>
        <v>2013</v>
      </c>
      <c r="C76" s="4">
        <v>20090800607</v>
      </c>
      <c r="D76" s="4" t="s">
        <v>211</v>
      </c>
      <c r="E76" s="4" t="s">
        <v>245</v>
      </c>
      <c r="F76" s="4" t="s">
        <v>820</v>
      </c>
      <c r="G76" s="4" t="s">
        <v>183</v>
      </c>
      <c r="H76" s="4" t="s">
        <v>296</v>
      </c>
      <c r="I76" s="4">
        <v>89</v>
      </c>
    </row>
    <row r="77" spans="1:9" ht="13.5" customHeight="1">
      <c r="A77" s="4">
        <f t="shared" si="33"/>
        <v>73</v>
      </c>
      <c r="B77" s="3">
        <v>2013</v>
      </c>
      <c r="C77" s="4">
        <v>20090800830</v>
      </c>
      <c r="D77" s="4" t="s">
        <v>188</v>
      </c>
      <c r="E77" s="4" t="s">
        <v>244</v>
      </c>
      <c r="F77" s="4" t="s">
        <v>820</v>
      </c>
      <c r="G77" s="4" t="s">
        <v>189</v>
      </c>
      <c r="H77" s="4" t="s">
        <v>297</v>
      </c>
      <c r="I77" s="4">
        <v>83</v>
      </c>
    </row>
    <row r="78" spans="1:9" ht="13.5" customHeight="1">
      <c r="A78" s="4">
        <f t="shared" si="33"/>
        <v>74</v>
      </c>
      <c r="B78" s="3">
        <f t="shared" ref="B78" si="37">B77</f>
        <v>2013</v>
      </c>
      <c r="C78" s="4">
        <v>20090800635</v>
      </c>
      <c r="D78" s="4" t="s">
        <v>190</v>
      </c>
      <c r="E78" s="4" t="s">
        <v>191</v>
      </c>
      <c r="F78" s="4" t="s">
        <v>820</v>
      </c>
      <c r="G78" s="4" t="s">
        <v>189</v>
      </c>
      <c r="H78" s="4" t="s">
        <v>296</v>
      </c>
      <c r="I78" s="4">
        <v>92</v>
      </c>
    </row>
    <row r="79" spans="1:9" ht="13.5" customHeight="1">
      <c r="A79" s="4">
        <f t="shared" si="33"/>
        <v>75</v>
      </c>
      <c r="B79" s="3">
        <v>2013</v>
      </c>
      <c r="C79" s="4">
        <v>20090800725</v>
      </c>
      <c r="D79" s="4" t="s">
        <v>192</v>
      </c>
      <c r="E79" s="4" t="s">
        <v>243</v>
      </c>
      <c r="F79" s="4" t="s">
        <v>820</v>
      </c>
      <c r="G79" s="4" t="s">
        <v>189</v>
      </c>
      <c r="H79" s="4" t="s">
        <v>296</v>
      </c>
      <c r="I79" s="4">
        <v>74</v>
      </c>
    </row>
    <row r="80" spans="1:9" ht="13.5" customHeight="1">
      <c r="A80" s="4">
        <f t="shared" si="33"/>
        <v>76</v>
      </c>
      <c r="B80" s="3">
        <f t="shared" ref="B80" si="38">B79</f>
        <v>2013</v>
      </c>
      <c r="C80" s="4">
        <v>20090800814</v>
      </c>
      <c r="D80" s="4" t="s">
        <v>193</v>
      </c>
      <c r="E80" s="4" t="s">
        <v>242</v>
      </c>
      <c r="F80" s="4" t="s">
        <v>820</v>
      </c>
      <c r="G80" s="4" t="s">
        <v>189</v>
      </c>
      <c r="H80" s="4" t="s">
        <v>297</v>
      </c>
      <c r="I80" s="4">
        <v>96</v>
      </c>
    </row>
    <row r="81" spans="1:9" ht="13.5" customHeight="1">
      <c r="A81" s="4">
        <f t="shared" si="33"/>
        <v>77</v>
      </c>
      <c r="B81" s="3">
        <v>2013</v>
      </c>
      <c r="C81" s="4">
        <v>20090800733</v>
      </c>
      <c r="D81" s="4" t="s">
        <v>194</v>
      </c>
      <c r="E81" s="4" t="s">
        <v>241</v>
      </c>
      <c r="F81" s="4" t="s">
        <v>820</v>
      </c>
      <c r="G81" s="4" t="s">
        <v>189</v>
      </c>
      <c r="H81" s="4" t="s">
        <v>296</v>
      </c>
      <c r="I81" s="4">
        <v>80</v>
      </c>
    </row>
    <row r="82" spans="1:9" ht="13.5" customHeight="1">
      <c r="A82" s="4">
        <f t="shared" si="33"/>
        <v>78</v>
      </c>
      <c r="B82" s="3">
        <f t="shared" ref="B82" si="39">B81</f>
        <v>2013</v>
      </c>
      <c r="C82" s="4">
        <v>20090800622</v>
      </c>
      <c r="D82" s="4" t="s">
        <v>195</v>
      </c>
      <c r="E82" s="4" t="s">
        <v>240</v>
      </c>
      <c r="F82" s="4" t="s">
        <v>820</v>
      </c>
      <c r="G82" s="4" t="s">
        <v>189</v>
      </c>
      <c r="H82" s="4" t="s">
        <v>296</v>
      </c>
      <c r="I82" s="4">
        <v>74</v>
      </c>
    </row>
    <row r="83" spans="1:9" ht="13.5" customHeight="1">
      <c r="A83" s="4">
        <f t="shared" si="33"/>
        <v>79</v>
      </c>
      <c r="B83" s="3">
        <v>2013</v>
      </c>
      <c r="C83" s="4">
        <v>20090800520</v>
      </c>
      <c r="D83" s="4" t="s">
        <v>196</v>
      </c>
      <c r="E83" s="4" t="s">
        <v>239</v>
      </c>
      <c r="F83" s="4" t="s">
        <v>820</v>
      </c>
      <c r="G83" s="4" t="s">
        <v>197</v>
      </c>
      <c r="H83" s="4" t="s">
        <v>297</v>
      </c>
      <c r="I83" s="4">
        <v>94</v>
      </c>
    </row>
    <row r="84" spans="1:9" ht="13.5" customHeight="1">
      <c r="A84" s="4">
        <f t="shared" si="33"/>
        <v>80</v>
      </c>
      <c r="B84" s="3">
        <f t="shared" ref="B84" si="40">B83</f>
        <v>2013</v>
      </c>
      <c r="C84" s="4">
        <v>20090800832</v>
      </c>
      <c r="D84" s="4" t="s">
        <v>198</v>
      </c>
      <c r="E84" s="4" t="s">
        <v>199</v>
      </c>
      <c r="F84" s="4" t="s">
        <v>820</v>
      </c>
      <c r="G84" s="4" t="s">
        <v>197</v>
      </c>
      <c r="H84" s="4" t="s">
        <v>296</v>
      </c>
      <c r="I84" s="4">
        <v>86</v>
      </c>
    </row>
    <row r="85" spans="1:9" ht="13.5" customHeight="1">
      <c r="A85" s="4">
        <f t="shared" si="33"/>
        <v>81</v>
      </c>
      <c r="B85" s="3">
        <v>2013</v>
      </c>
      <c r="C85" s="4">
        <v>20090800318</v>
      </c>
      <c r="D85" s="4" t="s">
        <v>200</v>
      </c>
      <c r="E85" s="4" t="s">
        <v>238</v>
      </c>
      <c r="F85" s="4" t="s">
        <v>827</v>
      </c>
      <c r="G85" s="4" t="s">
        <v>197</v>
      </c>
      <c r="H85" s="4" t="s">
        <v>296</v>
      </c>
      <c r="I85" s="4">
        <v>88</v>
      </c>
    </row>
    <row r="86" spans="1:9" ht="13.5" customHeight="1">
      <c r="A86" s="4">
        <f t="shared" si="33"/>
        <v>82</v>
      </c>
      <c r="B86" s="3">
        <f t="shared" ref="B86" si="41">B85</f>
        <v>2013</v>
      </c>
      <c r="C86" s="4">
        <v>20090800822</v>
      </c>
      <c r="D86" s="4" t="s">
        <v>201</v>
      </c>
      <c r="E86" s="4" t="s">
        <v>237</v>
      </c>
      <c r="F86" s="4" t="s">
        <v>820</v>
      </c>
      <c r="G86" s="4" t="s">
        <v>197</v>
      </c>
      <c r="H86" s="4" t="s">
        <v>297</v>
      </c>
      <c r="I86" s="4">
        <v>89</v>
      </c>
    </row>
    <row r="87" spans="1:9" ht="13.5" customHeight="1">
      <c r="A87" s="4">
        <f t="shared" si="33"/>
        <v>83</v>
      </c>
      <c r="B87" s="3">
        <v>2013</v>
      </c>
      <c r="C87" s="4">
        <v>20090800220</v>
      </c>
      <c r="D87" s="4" t="s">
        <v>202</v>
      </c>
      <c r="E87" s="4" t="s">
        <v>203</v>
      </c>
      <c r="F87" s="4" t="s">
        <v>820</v>
      </c>
      <c r="G87" s="4" t="s">
        <v>197</v>
      </c>
      <c r="H87" s="4" t="s">
        <v>296</v>
      </c>
      <c r="I87" s="4">
        <v>80</v>
      </c>
    </row>
    <row r="88" spans="1:9" ht="13.5" customHeight="1">
      <c r="A88" s="4">
        <f t="shared" si="33"/>
        <v>84</v>
      </c>
      <c r="B88" s="3">
        <f t="shared" ref="B88" si="42">B87</f>
        <v>2013</v>
      </c>
      <c r="C88" s="4">
        <v>20090800611</v>
      </c>
      <c r="D88" s="4" t="s">
        <v>204</v>
      </c>
      <c r="E88" s="4" t="s">
        <v>236</v>
      </c>
      <c r="F88" s="4" t="s">
        <v>820</v>
      </c>
      <c r="G88" s="4" t="s">
        <v>197</v>
      </c>
      <c r="H88" s="4" t="s">
        <v>296</v>
      </c>
      <c r="I88" s="4">
        <v>76</v>
      </c>
    </row>
    <row r="89" spans="1:9" ht="13.5" customHeight="1">
      <c r="A89" s="4">
        <f t="shared" si="33"/>
        <v>85</v>
      </c>
      <c r="B89" s="3">
        <v>2013</v>
      </c>
      <c r="C89" s="4">
        <v>20090800136</v>
      </c>
      <c r="D89" s="4" t="s">
        <v>210</v>
      </c>
      <c r="E89" s="4" t="s">
        <v>235</v>
      </c>
      <c r="F89" s="4" t="s">
        <v>820</v>
      </c>
      <c r="G89" s="4" t="s">
        <v>197</v>
      </c>
      <c r="H89" s="4" t="s">
        <v>297</v>
      </c>
      <c r="I89" s="4">
        <v>68</v>
      </c>
    </row>
    <row r="90" spans="1:9" ht="13.5" customHeight="1">
      <c r="A90" s="4">
        <f t="shared" si="33"/>
        <v>86</v>
      </c>
      <c r="B90" s="3">
        <f t="shared" ref="B90" si="43">B89</f>
        <v>2013</v>
      </c>
      <c r="C90" s="4">
        <v>20090800709</v>
      </c>
      <c r="D90" s="4" t="s">
        <v>205</v>
      </c>
      <c r="E90" s="4" t="s">
        <v>234</v>
      </c>
      <c r="F90" s="4" t="s">
        <v>820</v>
      </c>
      <c r="G90" s="4" t="s">
        <v>197</v>
      </c>
      <c r="H90" s="4" t="s">
        <v>296</v>
      </c>
      <c r="I90" s="4">
        <v>91</v>
      </c>
    </row>
    <row r="91" spans="1:9" ht="13.5" customHeight="1">
      <c r="A91" s="4">
        <f t="shared" si="33"/>
        <v>87</v>
      </c>
      <c r="B91" s="3">
        <v>2013</v>
      </c>
      <c r="C91" s="4">
        <v>20090800516</v>
      </c>
      <c r="D91" s="4" t="s">
        <v>206</v>
      </c>
      <c r="E91" s="4" t="s">
        <v>233</v>
      </c>
      <c r="F91" s="4" t="s">
        <v>820</v>
      </c>
      <c r="G91" s="4" t="s">
        <v>197</v>
      </c>
      <c r="H91" s="4" t="s">
        <v>296</v>
      </c>
      <c r="I91" s="4">
        <v>88</v>
      </c>
    </row>
    <row r="92" spans="1:9" ht="13.5" customHeight="1">
      <c r="A92" s="4">
        <f t="shared" si="33"/>
        <v>88</v>
      </c>
      <c r="B92" s="3">
        <f t="shared" ref="B92:B155" si="44">B91</f>
        <v>2013</v>
      </c>
      <c r="C92" s="4">
        <v>20090800138</v>
      </c>
      <c r="D92" s="4" t="s">
        <v>207</v>
      </c>
      <c r="E92" s="4" t="s">
        <v>208</v>
      </c>
      <c r="F92" s="4" t="s">
        <v>820</v>
      </c>
      <c r="G92" s="4" t="s">
        <v>209</v>
      </c>
      <c r="H92" s="4" t="s">
        <v>297</v>
      </c>
      <c r="I92" s="4">
        <v>87</v>
      </c>
    </row>
    <row r="93" spans="1:9" ht="13.5" customHeight="1">
      <c r="A93" s="4">
        <f t="shared" si="33"/>
        <v>89</v>
      </c>
      <c r="B93" s="3">
        <f t="shared" si="44"/>
        <v>2013</v>
      </c>
      <c r="C93" s="4">
        <v>20090800701</v>
      </c>
      <c r="D93" s="4" t="s">
        <v>298</v>
      </c>
      <c r="E93" s="4" t="s">
        <v>388</v>
      </c>
      <c r="F93" s="4" t="s">
        <v>820</v>
      </c>
      <c r="G93" s="4" t="s">
        <v>478</v>
      </c>
      <c r="H93" s="4" t="s">
        <v>296</v>
      </c>
      <c r="I93" s="4">
        <v>94</v>
      </c>
    </row>
    <row r="94" spans="1:9" ht="13.5" customHeight="1">
      <c r="A94" s="4">
        <f t="shared" si="33"/>
        <v>90</v>
      </c>
      <c r="B94" s="3">
        <f t="shared" si="44"/>
        <v>2013</v>
      </c>
      <c r="C94" s="4">
        <v>20090800738</v>
      </c>
      <c r="D94" s="4" t="s">
        <v>299</v>
      </c>
      <c r="E94" s="4" t="s">
        <v>389</v>
      </c>
      <c r="F94" s="4" t="s">
        <v>820</v>
      </c>
      <c r="G94" s="4" t="s">
        <v>479</v>
      </c>
      <c r="H94" s="4" t="s">
        <v>296</v>
      </c>
      <c r="I94" s="4">
        <v>83</v>
      </c>
    </row>
    <row r="95" spans="1:9" ht="13.5" customHeight="1">
      <c r="A95" s="4">
        <f t="shared" si="33"/>
        <v>91</v>
      </c>
      <c r="B95" s="3">
        <f t="shared" si="44"/>
        <v>2013</v>
      </c>
      <c r="C95" s="4">
        <v>20090800325</v>
      </c>
      <c r="D95" s="4" t="s">
        <v>300</v>
      </c>
      <c r="E95" s="4" t="s">
        <v>390</v>
      </c>
      <c r="F95" s="4" t="s">
        <v>820</v>
      </c>
      <c r="G95" s="4" t="s">
        <v>479</v>
      </c>
      <c r="H95" s="4" t="s">
        <v>297</v>
      </c>
      <c r="I95" s="4">
        <v>94</v>
      </c>
    </row>
    <row r="96" spans="1:9" ht="13.5" customHeight="1">
      <c r="A96" s="4">
        <f t="shared" si="33"/>
        <v>92</v>
      </c>
      <c r="B96" s="3">
        <f t="shared" si="44"/>
        <v>2013</v>
      </c>
      <c r="C96" s="4">
        <v>20090800135</v>
      </c>
      <c r="D96" s="4" t="s">
        <v>301</v>
      </c>
      <c r="E96" s="4" t="s">
        <v>391</v>
      </c>
      <c r="F96" s="4" t="s">
        <v>820</v>
      </c>
      <c r="G96" s="4" t="s">
        <v>479</v>
      </c>
      <c r="H96" s="4" t="s">
        <v>296</v>
      </c>
      <c r="I96" s="4">
        <v>75</v>
      </c>
    </row>
    <row r="97" spans="1:9" ht="13.5" customHeight="1">
      <c r="A97" s="4">
        <f t="shared" si="33"/>
        <v>93</v>
      </c>
      <c r="B97" s="3">
        <f t="shared" si="44"/>
        <v>2013</v>
      </c>
      <c r="C97" s="4">
        <v>20090800436</v>
      </c>
      <c r="D97" s="4" t="s">
        <v>302</v>
      </c>
      <c r="E97" s="4" t="s">
        <v>392</v>
      </c>
      <c r="F97" s="4" t="s">
        <v>821</v>
      </c>
      <c r="G97" s="4" t="s">
        <v>480</v>
      </c>
      <c r="H97" s="4" t="s">
        <v>296</v>
      </c>
      <c r="I97" s="4">
        <v>81</v>
      </c>
    </row>
    <row r="98" spans="1:9" ht="13.5" customHeight="1">
      <c r="A98" s="4">
        <f t="shared" si="33"/>
        <v>94</v>
      </c>
      <c r="B98" s="3">
        <f t="shared" si="44"/>
        <v>2013</v>
      </c>
      <c r="C98" s="4">
        <v>20090800330</v>
      </c>
      <c r="D98" s="4" t="s">
        <v>303</v>
      </c>
      <c r="E98" s="4" t="s">
        <v>393</v>
      </c>
      <c r="F98" s="4" t="s">
        <v>820</v>
      </c>
      <c r="G98" s="4" t="s">
        <v>481</v>
      </c>
      <c r="H98" s="4" t="s">
        <v>297</v>
      </c>
      <c r="I98" s="4">
        <v>83</v>
      </c>
    </row>
    <row r="99" spans="1:9" ht="13.5" customHeight="1">
      <c r="A99" s="4">
        <f t="shared" si="33"/>
        <v>95</v>
      </c>
      <c r="B99" s="3">
        <f t="shared" si="44"/>
        <v>2013</v>
      </c>
      <c r="C99" s="4">
        <v>20090800203</v>
      </c>
      <c r="D99" s="4" t="s">
        <v>304</v>
      </c>
      <c r="E99" s="4" t="s">
        <v>394</v>
      </c>
      <c r="F99" s="4" t="s">
        <v>820</v>
      </c>
      <c r="G99" s="4" t="s">
        <v>482</v>
      </c>
      <c r="H99" s="4" t="s">
        <v>296</v>
      </c>
      <c r="I99" s="4">
        <v>74</v>
      </c>
    </row>
    <row r="100" spans="1:9" ht="13.5" customHeight="1">
      <c r="A100" s="4">
        <f t="shared" si="33"/>
        <v>96</v>
      </c>
      <c r="B100" s="3">
        <f t="shared" si="44"/>
        <v>2013</v>
      </c>
      <c r="C100" s="4">
        <v>20090800804</v>
      </c>
      <c r="D100" s="4" t="s">
        <v>305</v>
      </c>
      <c r="E100" s="4" t="s">
        <v>395</v>
      </c>
      <c r="F100" s="4" t="s">
        <v>820</v>
      </c>
      <c r="G100" s="4" t="s">
        <v>480</v>
      </c>
      <c r="H100" s="4" t="s">
        <v>296</v>
      </c>
      <c r="I100" s="4">
        <v>68</v>
      </c>
    </row>
    <row r="101" spans="1:9" ht="13.5" customHeight="1">
      <c r="A101" s="4">
        <f t="shared" si="33"/>
        <v>97</v>
      </c>
      <c r="B101" s="3">
        <f t="shared" si="44"/>
        <v>2013</v>
      </c>
      <c r="C101" s="4">
        <v>20090800117</v>
      </c>
      <c r="D101" s="4" t="s">
        <v>306</v>
      </c>
      <c r="E101" s="4" t="s">
        <v>396</v>
      </c>
      <c r="F101" s="4" t="s">
        <v>820</v>
      </c>
      <c r="G101" s="4" t="s">
        <v>478</v>
      </c>
      <c r="H101" s="4" t="s">
        <v>297</v>
      </c>
      <c r="I101" s="4">
        <v>91</v>
      </c>
    </row>
    <row r="102" spans="1:9" ht="13.5" customHeight="1">
      <c r="A102" s="4">
        <f t="shared" si="33"/>
        <v>98</v>
      </c>
      <c r="B102" s="3">
        <f t="shared" si="44"/>
        <v>2013</v>
      </c>
      <c r="C102" s="4">
        <v>20090800217</v>
      </c>
      <c r="D102" s="4" t="s">
        <v>307</v>
      </c>
      <c r="E102" s="4" t="s">
        <v>397</v>
      </c>
      <c r="F102" s="4" t="s">
        <v>820</v>
      </c>
      <c r="G102" s="4" t="s">
        <v>483</v>
      </c>
      <c r="H102" s="4" t="s">
        <v>296</v>
      </c>
      <c r="I102" s="4">
        <v>87</v>
      </c>
    </row>
    <row r="103" spans="1:9" ht="13.5" customHeight="1">
      <c r="A103" s="4">
        <f t="shared" si="33"/>
        <v>99</v>
      </c>
      <c r="B103" s="3">
        <f t="shared" si="44"/>
        <v>2013</v>
      </c>
      <c r="C103" s="4">
        <v>20090800134</v>
      </c>
      <c r="D103" s="4" t="s">
        <v>308</v>
      </c>
      <c r="E103" s="4" t="s">
        <v>398</v>
      </c>
      <c r="F103" s="4" t="s">
        <v>821</v>
      </c>
      <c r="G103" s="4" t="s">
        <v>478</v>
      </c>
      <c r="H103" s="4" t="s">
        <v>296</v>
      </c>
      <c r="I103" s="4">
        <v>86</v>
      </c>
    </row>
    <row r="104" spans="1:9" ht="13.5" customHeight="1">
      <c r="A104" s="4">
        <f t="shared" si="33"/>
        <v>100</v>
      </c>
      <c r="B104" s="3">
        <f t="shared" si="44"/>
        <v>2013</v>
      </c>
      <c r="C104" s="4">
        <v>20090800332</v>
      </c>
      <c r="D104" s="4" t="s">
        <v>309</v>
      </c>
      <c r="E104" s="4" t="s">
        <v>399</v>
      </c>
      <c r="F104" s="4" t="s">
        <v>820</v>
      </c>
      <c r="G104" s="4" t="s">
        <v>481</v>
      </c>
      <c r="H104" s="4" t="s">
        <v>297</v>
      </c>
      <c r="I104" s="4">
        <v>84</v>
      </c>
    </row>
    <row r="105" spans="1:9" ht="13.5" customHeight="1">
      <c r="A105" s="4">
        <f t="shared" si="33"/>
        <v>101</v>
      </c>
      <c r="B105" s="3">
        <f t="shared" si="44"/>
        <v>2013</v>
      </c>
      <c r="C105" s="4">
        <v>20090800213</v>
      </c>
      <c r="D105" s="4" t="s">
        <v>310</v>
      </c>
      <c r="E105" s="4" t="s">
        <v>400</v>
      </c>
      <c r="F105" s="4" t="s">
        <v>820</v>
      </c>
      <c r="G105" s="4" t="s">
        <v>480</v>
      </c>
      <c r="H105" s="4" t="s">
        <v>296</v>
      </c>
      <c r="I105" s="4">
        <v>76</v>
      </c>
    </row>
    <row r="106" spans="1:9" ht="13.5" customHeight="1">
      <c r="A106" s="4">
        <f t="shared" si="33"/>
        <v>102</v>
      </c>
      <c r="B106" s="3">
        <f t="shared" si="44"/>
        <v>2013</v>
      </c>
      <c r="C106" s="4">
        <v>20090800717</v>
      </c>
      <c r="D106" s="4" t="s">
        <v>311</v>
      </c>
      <c r="E106" s="4" t="s">
        <v>401</v>
      </c>
      <c r="F106" s="4" t="s">
        <v>821</v>
      </c>
      <c r="G106" s="4" t="s">
        <v>483</v>
      </c>
      <c r="H106" s="4" t="s">
        <v>296</v>
      </c>
      <c r="I106" s="4">
        <v>85</v>
      </c>
    </row>
    <row r="107" spans="1:9" ht="13.5" customHeight="1">
      <c r="A107" s="4">
        <f t="shared" si="33"/>
        <v>103</v>
      </c>
      <c r="B107" s="3">
        <f t="shared" si="44"/>
        <v>2013</v>
      </c>
      <c r="C107" s="4">
        <v>20090800614</v>
      </c>
      <c r="D107" s="4" t="s">
        <v>312</v>
      </c>
      <c r="E107" s="4" t="s">
        <v>402</v>
      </c>
      <c r="F107" s="4" t="s">
        <v>821</v>
      </c>
      <c r="G107" s="4" t="s">
        <v>480</v>
      </c>
      <c r="H107" s="4" t="s">
        <v>297</v>
      </c>
      <c r="I107" s="4">
        <v>69</v>
      </c>
    </row>
    <row r="108" spans="1:9" ht="13.5" customHeight="1">
      <c r="A108" s="4">
        <f t="shared" si="33"/>
        <v>104</v>
      </c>
      <c r="B108" s="3">
        <f t="shared" si="44"/>
        <v>2013</v>
      </c>
      <c r="C108" s="4">
        <v>20090800726</v>
      </c>
      <c r="D108" s="4" t="s">
        <v>313</v>
      </c>
      <c r="E108" s="4" t="s">
        <v>403</v>
      </c>
      <c r="F108" s="4" t="s">
        <v>820</v>
      </c>
      <c r="G108" s="4" t="s">
        <v>483</v>
      </c>
      <c r="H108" s="4" t="s">
        <v>296</v>
      </c>
      <c r="I108" s="4">
        <v>76</v>
      </c>
    </row>
    <row r="109" spans="1:9" ht="13.5" customHeight="1">
      <c r="A109" s="4">
        <f t="shared" si="33"/>
        <v>105</v>
      </c>
      <c r="B109" s="3">
        <f t="shared" si="44"/>
        <v>2013</v>
      </c>
      <c r="C109" s="4">
        <v>20090800412</v>
      </c>
      <c r="D109" s="4" t="s">
        <v>314</v>
      </c>
      <c r="E109" s="4" t="s">
        <v>404</v>
      </c>
      <c r="F109" s="4" t="s">
        <v>820</v>
      </c>
      <c r="G109" s="4" t="s">
        <v>478</v>
      </c>
      <c r="H109" s="4" t="s">
        <v>296</v>
      </c>
      <c r="I109" s="4">
        <v>87</v>
      </c>
    </row>
    <row r="110" spans="1:9" ht="13.5" customHeight="1">
      <c r="A110" s="4">
        <f t="shared" si="33"/>
        <v>106</v>
      </c>
      <c r="B110" s="3">
        <f t="shared" si="44"/>
        <v>2013</v>
      </c>
      <c r="C110" s="4">
        <v>20090800833</v>
      </c>
      <c r="D110" s="4" t="s">
        <v>315</v>
      </c>
      <c r="E110" s="4" t="s">
        <v>405</v>
      </c>
      <c r="F110" s="4" t="s">
        <v>820</v>
      </c>
      <c r="G110" s="4" t="s">
        <v>478</v>
      </c>
      <c r="H110" s="4" t="s">
        <v>297</v>
      </c>
      <c r="I110" s="4">
        <v>85</v>
      </c>
    </row>
    <row r="111" spans="1:9" ht="13.5" customHeight="1">
      <c r="A111" s="4">
        <f t="shared" si="33"/>
        <v>107</v>
      </c>
      <c r="B111" s="3">
        <f t="shared" si="44"/>
        <v>2013</v>
      </c>
      <c r="C111" s="4">
        <v>20090800201</v>
      </c>
      <c r="D111" s="4" t="s">
        <v>316</v>
      </c>
      <c r="E111" s="4" t="s">
        <v>406</v>
      </c>
      <c r="F111" s="4" t="s">
        <v>824</v>
      </c>
      <c r="G111" s="4" t="s">
        <v>483</v>
      </c>
      <c r="H111" s="4" t="s">
        <v>296</v>
      </c>
      <c r="I111" s="4">
        <v>85</v>
      </c>
    </row>
    <row r="112" spans="1:9" ht="13.5" customHeight="1">
      <c r="A112" s="4">
        <f t="shared" si="33"/>
        <v>108</v>
      </c>
      <c r="B112" s="3">
        <f t="shared" si="44"/>
        <v>2013</v>
      </c>
      <c r="C112" s="4">
        <v>20090800829</v>
      </c>
      <c r="D112" s="4" t="s">
        <v>317</v>
      </c>
      <c r="E112" s="4" t="s">
        <v>407</v>
      </c>
      <c r="F112" s="4" t="s">
        <v>820</v>
      </c>
      <c r="G112" s="4" t="s">
        <v>479</v>
      </c>
      <c r="H112" s="4" t="s">
        <v>296</v>
      </c>
      <c r="I112" s="4">
        <v>84</v>
      </c>
    </row>
    <row r="113" spans="1:9" ht="13.5" customHeight="1">
      <c r="A113" s="4">
        <f t="shared" si="33"/>
        <v>109</v>
      </c>
      <c r="B113" s="3">
        <f t="shared" si="44"/>
        <v>2013</v>
      </c>
      <c r="C113" s="4">
        <v>20090800407</v>
      </c>
      <c r="D113" s="4" t="s">
        <v>318</v>
      </c>
      <c r="E113" s="4" t="s">
        <v>408</v>
      </c>
      <c r="F113" s="4" t="s">
        <v>820</v>
      </c>
      <c r="G113" s="4" t="s">
        <v>478</v>
      </c>
      <c r="H113" s="4" t="s">
        <v>297</v>
      </c>
      <c r="I113" s="4">
        <v>87</v>
      </c>
    </row>
    <row r="114" spans="1:9" ht="13.5" customHeight="1">
      <c r="A114" s="4">
        <f t="shared" si="33"/>
        <v>110</v>
      </c>
      <c r="B114" s="3">
        <f t="shared" si="44"/>
        <v>2013</v>
      </c>
      <c r="C114" s="4">
        <v>20090800112</v>
      </c>
      <c r="D114" s="4" t="s">
        <v>319</v>
      </c>
      <c r="E114" s="4" t="s">
        <v>409</v>
      </c>
      <c r="F114" s="4" t="s">
        <v>821</v>
      </c>
      <c r="G114" s="4" t="s">
        <v>481</v>
      </c>
      <c r="H114" s="4" t="s">
        <v>296</v>
      </c>
      <c r="I114" s="4">
        <v>78</v>
      </c>
    </row>
    <row r="115" spans="1:9" ht="13.5" customHeight="1">
      <c r="A115" s="4">
        <f t="shared" si="33"/>
        <v>111</v>
      </c>
      <c r="B115" s="3">
        <f t="shared" si="44"/>
        <v>2013</v>
      </c>
      <c r="C115" s="4">
        <v>20090800224</v>
      </c>
      <c r="D115" s="4" t="s">
        <v>320</v>
      </c>
      <c r="E115" s="4" t="s">
        <v>410</v>
      </c>
      <c r="F115" s="4" t="s">
        <v>820</v>
      </c>
      <c r="G115" s="4" t="s">
        <v>478</v>
      </c>
      <c r="H115" s="4" t="s">
        <v>296</v>
      </c>
      <c r="I115" s="4">
        <v>89</v>
      </c>
    </row>
    <row r="116" spans="1:9" ht="13.5" customHeight="1">
      <c r="A116" s="4">
        <f t="shared" si="33"/>
        <v>112</v>
      </c>
      <c r="B116" s="3">
        <f t="shared" si="44"/>
        <v>2013</v>
      </c>
      <c r="C116" s="4">
        <v>20090800416</v>
      </c>
      <c r="D116" s="4" t="s">
        <v>321</v>
      </c>
      <c r="E116" s="4" t="s">
        <v>411</v>
      </c>
      <c r="F116" s="4" t="s">
        <v>824</v>
      </c>
      <c r="G116" s="4" t="s">
        <v>481</v>
      </c>
      <c r="H116" s="4" t="s">
        <v>297</v>
      </c>
      <c r="I116" s="4">
        <v>94</v>
      </c>
    </row>
    <row r="117" spans="1:9" ht="13.5" customHeight="1">
      <c r="A117" s="4">
        <f t="shared" si="33"/>
        <v>113</v>
      </c>
      <c r="B117" s="3">
        <f t="shared" si="44"/>
        <v>2013</v>
      </c>
      <c r="C117" s="4">
        <v>20090800816</v>
      </c>
      <c r="D117" s="4" t="s">
        <v>322</v>
      </c>
      <c r="E117" s="4" t="s">
        <v>412</v>
      </c>
      <c r="F117" s="4" t="s">
        <v>820</v>
      </c>
      <c r="G117" s="4" t="s">
        <v>484</v>
      </c>
      <c r="H117" s="4" t="s">
        <v>296</v>
      </c>
      <c r="I117" s="4">
        <v>84</v>
      </c>
    </row>
    <row r="118" spans="1:9" ht="13.5" customHeight="1">
      <c r="A118" s="4">
        <f t="shared" si="33"/>
        <v>114</v>
      </c>
      <c r="B118" s="3">
        <f t="shared" si="44"/>
        <v>2013</v>
      </c>
      <c r="C118" s="4">
        <v>20090800627</v>
      </c>
      <c r="D118" s="4" t="s">
        <v>323</v>
      </c>
      <c r="E118" s="4" t="s">
        <v>413</v>
      </c>
      <c r="F118" s="4" t="s">
        <v>820</v>
      </c>
      <c r="G118" s="4" t="s">
        <v>484</v>
      </c>
      <c r="H118" s="4" t="s">
        <v>296</v>
      </c>
      <c r="I118" s="4">
        <v>85</v>
      </c>
    </row>
    <row r="119" spans="1:9" ht="13.5" customHeight="1">
      <c r="A119" s="4">
        <f t="shared" si="33"/>
        <v>115</v>
      </c>
      <c r="B119" s="3">
        <f t="shared" si="44"/>
        <v>2013</v>
      </c>
      <c r="C119" s="4">
        <v>20090800713</v>
      </c>
      <c r="D119" s="4" t="s">
        <v>324</v>
      </c>
      <c r="E119" s="4" t="s">
        <v>414</v>
      </c>
      <c r="F119" s="4" t="s">
        <v>821</v>
      </c>
      <c r="G119" s="4" t="s">
        <v>484</v>
      </c>
      <c r="H119" s="4" t="s">
        <v>297</v>
      </c>
      <c r="I119" s="4">
        <v>76</v>
      </c>
    </row>
    <row r="120" spans="1:9" ht="13.5" customHeight="1">
      <c r="A120" s="4">
        <f t="shared" si="33"/>
        <v>116</v>
      </c>
      <c r="B120" s="3">
        <f t="shared" si="44"/>
        <v>2013</v>
      </c>
      <c r="C120" s="4">
        <v>20090800531</v>
      </c>
      <c r="D120" s="4" t="s">
        <v>325</v>
      </c>
      <c r="E120" s="4" t="s">
        <v>415</v>
      </c>
      <c r="F120" s="4" t="s">
        <v>824</v>
      </c>
      <c r="G120" s="4" t="s">
        <v>484</v>
      </c>
      <c r="H120" s="4" t="s">
        <v>296</v>
      </c>
      <c r="I120" s="4">
        <v>92</v>
      </c>
    </row>
    <row r="121" spans="1:9" ht="13.5" customHeight="1">
      <c r="A121" s="4">
        <f t="shared" si="33"/>
        <v>117</v>
      </c>
      <c r="B121" s="3">
        <f t="shared" si="44"/>
        <v>2013</v>
      </c>
      <c r="C121" s="4">
        <v>20090800732</v>
      </c>
      <c r="D121" s="4" t="s">
        <v>326</v>
      </c>
      <c r="E121" s="4" t="s">
        <v>416</v>
      </c>
      <c r="F121" s="4" t="s">
        <v>820</v>
      </c>
      <c r="G121" s="4" t="s">
        <v>484</v>
      </c>
      <c r="H121" s="4" t="s">
        <v>296</v>
      </c>
      <c r="I121" s="4">
        <v>82</v>
      </c>
    </row>
    <row r="122" spans="1:9" ht="13.5" customHeight="1">
      <c r="A122" s="4">
        <f t="shared" si="33"/>
        <v>118</v>
      </c>
      <c r="B122" s="3">
        <f t="shared" si="44"/>
        <v>2013</v>
      </c>
      <c r="C122" s="4">
        <v>20090800511</v>
      </c>
      <c r="D122" s="4" t="s">
        <v>327</v>
      </c>
      <c r="E122" s="4" t="s">
        <v>417</v>
      </c>
      <c r="F122" s="4" t="s">
        <v>820</v>
      </c>
      <c r="G122" s="4" t="s">
        <v>485</v>
      </c>
      <c r="H122" s="4" t="s">
        <v>297</v>
      </c>
      <c r="I122" s="4">
        <v>90</v>
      </c>
    </row>
    <row r="123" spans="1:9" ht="13.5" customHeight="1">
      <c r="A123" s="4">
        <f t="shared" si="33"/>
        <v>119</v>
      </c>
      <c r="B123" s="3">
        <f t="shared" si="44"/>
        <v>2013</v>
      </c>
      <c r="C123" s="4">
        <v>20090800234</v>
      </c>
      <c r="D123" s="4" t="s">
        <v>328</v>
      </c>
      <c r="E123" s="4" t="s">
        <v>418</v>
      </c>
      <c r="F123" s="4" t="s">
        <v>821</v>
      </c>
      <c r="G123" s="4" t="s">
        <v>486</v>
      </c>
      <c r="H123" s="4" t="s">
        <v>296</v>
      </c>
      <c r="I123" s="4">
        <v>83</v>
      </c>
    </row>
    <row r="124" spans="1:9" ht="13.5" customHeight="1">
      <c r="A124" s="4">
        <f t="shared" si="33"/>
        <v>120</v>
      </c>
      <c r="B124" s="3">
        <f t="shared" si="44"/>
        <v>2013</v>
      </c>
      <c r="C124" s="4">
        <v>20090800418</v>
      </c>
      <c r="D124" s="4" t="s">
        <v>329</v>
      </c>
      <c r="E124" s="4" t="s">
        <v>419</v>
      </c>
      <c r="F124" s="4" t="s">
        <v>824</v>
      </c>
      <c r="G124" s="4" t="s">
        <v>486</v>
      </c>
      <c r="H124" s="4" t="s">
        <v>296</v>
      </c>
      <c r="I124" s="4">
        <v>88</v>
      </c>
    </row>
    <row r="125" spans="1:9" ht="13.5" customHeight="1">
      <c r="A125" s="4">
        <f t="shared" si="33"/>
        <v>121</v>
      </c>
      <c r="B125" s="3">
        <f t="shared" si="44"/>
        <v>2013</v>
      </c>
      <c r="C125" s="4">
        <v>20090800538</v>
      </c>
      <c r="D125" s="4" t="s">
        <v>330</v>
      </c>
      <c r="E125" s="4" t="s">
        <v>420</v>
      </c>
      <c r="F125" s="4" t="s">
        <v>820</v>
      </c>
      <c r="G125" s="4" t="s">
        <v>486</v>
      </c>
      <c r="H125" s="4" t="s">
        <v>297</v>
      </c>
      <c r="I125" s="4">
        <v>94</v>
      </c>
    </row>
    <row r="126" spans="1:9" ht="13.5" customHeight="1">
      <c r="A126" s="4">
        <f t="shared" si="33"/>
        <v>122</v>
      </c>
      <c r="B126" s="3">
        <f t="shared" si="44"/>
        <v>2013</v>
      </c>
      <c r="C126" s="4">
        <v>20090800206</v>
      </c>
      <c r="D126" s="4" t="s">
        <v>331</v>
      </c>
      <c r="E126" s="4" t="s">
        <v>421</v>
      </c>
      <c r="F126" s="4" t="s">
        <v>820</v>
      </c>
      <c r="G126" s="4" t="s">
        <v>487</v>
      </c>
      <c r="H126" s="4" t="s">
        <v>296</v>
      </c>
      <c r="I126" s="4">
        <v>87</v>
      </c>
    </row>
    <row r="127" spans="1:9" ht="13.5" customHeight="1">
      <c r="A127" s="4">
        <f t="shared" si="33"/>
        <v>123</v>
      </c>
      <c r="B127" s="3">
        <f t="shared" si="44"/>
        <v>2013</v>
      </c>
      <c r="C127" s="4">
        <v>20090800216</v>
      </c>
      <c r="D127" s="4" t="s">
        <v>332</v>
      </c>
      <c r="E127" s="4" t="s">
        <v>422</v>
      </c>
      <c r="F127" s="4" t="s">
        <v>821</v>
      </c>
      <c r="G127" s="4" t="s">
        <v>487</v>
      </c>
      <c r="H127" s="4" t="s">
        <v>296</v>
      </c>
      <c r="I127" s="4">
        <v>88</v>
      </c>
    </row>
    <row r="128" spans="1:9" ht="13.5" customHeight="1">
      <c r="A128" s="4">
        <f t="shared" si="33"/>
        <v>124</v>
      </c>
      <c r="B128" s="3">
        <f t="shared" si="44"/>
        <v>2013</v>
      </c>
      <c r="C128" s="4">
        <v>20090800315</v>
      </c>
      <c r="D128" s="4" t="s">
        <v>333</v>
      </c>
      <c r="E128" s="4" t="s">
        <v>423</v>
      </c>
      <c r="F128" s="4" t="s">
        <v>824</v>
      </c>
      <c r="G128" s="4" t="s">
        <v>487</v>
      </c>
      <c r="H128" s="4" t="s">
        <v>297</v>
      </c>
      <c r="I128" s="4">
        <v>78</v>
      </c>
    </row>
    <row r="129" spans="1:9" ht="13.5" customHeight="1">
      <c r="A129" s="4">
        <f t="shared" si="33"/>
        <v>125</v>
      </c>
      <c r="B129" s="3">
        <f t="shared" si="44"/>
        <v>2013</v>
      </c>
      <c r="C129" s="4">
        <v>20090800112</v>
      </c>
      <c r="D129" s="4" t="s">
        <v>334</v>
      </c>
      <c r="E129" s="4" t="s">
        <v>424</v>
      </c>
      <c r="F129" s="4" t="s">
        <v>820</v>
      </c>
      <c r="G129" s="4" t="s">
        <v>488</v>
      </c>
      <c r="H129" s="4" t="s">
        <v>296</v>
      </c>
      <c r="I129" s="4">
        <v>85</v>
      </c>
    </row>
    <row r="130" spans="1:9" ht="13.5" customHeight="1">
      <c r="A130" s="4">
        <f t="shared" si="33"/>
        <v>126</v>
      </c>
      <c r="B130" s="3">
        <f t="shared" si="44"/>
        <v>2013</v>
      </c>
      <c r="C130" s="4">
        <v>20090800340</v>
      </c>
      <c r="D130" s="4" t="s">
        <v>335</v>
      </c>
      <c r="E130" s="4" t="s">
        <v>425</v>
      </c>
      <c r="F130" s="4" t="s">
        <v>820</v>
      </c>
      <c r="G130" s="4" t="s">
        <v>488</v>
      </c>
      <c r="H130" s="4" t="s">
        <v>296</v>
      </c>
      <c r="I130" s="4">
        <v>78</v>
      </c>
    </row>
    <row r="131" spans="1:9" ht="13.5" customHeight="1">
      <c r="A131" s="4">
        <f t="shared" si="33"/>
        <v>127</v>
      </c>
      <c r="B131" s="3">
        <f t="shared" si="44"/>
        <v>2013</v>
      </c>
      <c r="C131" s="4">
        <v>20090800205</v>
      </c>
      <c r="D131" s="4" t="s">
        <v>336</v>
      </c>
      <c r="E131" s="4" t="s">
        <v>426</v>
      </c>
      <c r="F131" s="4" t="s">
        <v>821</v>
      </c>
      <c r="G131" s="4" t="s">
        <v>489</v>
      </c>
      <c r="H131" s="4" t="s">
        <v>297</v>
      </c>
      <c r="I131" s="4">
        <v>86</v>
      </c>
    </row>
    <row r="132" spans="1:9" ht="13.5" customHeight="1">
      <c r="A132" s="4">
        <f t="shared" si="33"/>
        <v>128</v>
      </c>
      <c r="B132" s="3">
        <f t="shared" si="44"/>
        <v>2013</v>
      </c>
      <c r="C132" s="4">
        <v>20090800706</v>
      </c>
      <c r="D132" s="4" t="s">
        <v>337</v>
      </c>
      <c r="E132" s="4" t="s">
        <v>427</v>
      </c>
      <c r="F132" s="4" t="s">
        <v>824</v>
      </c>
      <c r="G132" s="4" t="s">
        <v>490</v>
      </c>
      <c r="H132" s="4" t="s">
        <v>296</v>
      </c>
      <c r="I132" s="4">
        <v>87</v>
      </c>
    </row>
    <row r="133" spans="1:9" ht="13.5" customHeight="1">
      <c r="A133" s="4">
        <f t="shared" si="33"/>
        <v>129</v>
      </c>
      <c r="B133" s="3">
        <f t="shared" si="44"/>
        <v>2013</v>
      </c>
      <c r="C133" s="4">
        <v>20090680131</v>
      </c>
      <c r="D133" s="4" t="s">
        <v>338</v>
      </c>
      <c r="E133" s="4" t="s">
        <v>428</v>
      </c>
      <c r="F133" s="4" t="s">
        <v>820</v>
      </c>
      <c r="G133" s="4" t="s">
        <v>490</v>
      </c>
      <c r="H133" s="4" t="s">
        <v>296</v>
      </c>
      <c r="I133" s="4">
        <v>93</v>
      </c>
    </row>
    <row r="134" spans="1:9" ht="13.5" customHeight="1">
      <c r="A134" s="4">
        <f t="shared" si="33"/>
        <v>130</v>
      </c>
      <c r="B134" s="3">
        <f t="shared" si="44"/>
        <v>2013</v>
      </c>
      <c r="C134" s="4">
        <v>20090800427</v>
      </c>
      <c r="D134" s="4" t="s">
        <v>339</v>
      </c>
      <c r="E134" s="4" t="s">
        <v>429</v>
      </c>
      <c r="F134" s="4" t="s">
        <v>820</v>
      </c>
      <c r="G134" s="4" t="s">
        <v>490</v>
      </c>
      <c r="H134" s="4" t="s">
        <v>297</v>
      </c>
      <c r="I134" s="4">
        <v>95</v>
      </c>
    </row>
    <row r="135" spans="1:9" ht="13.5" customHeight="1">
      <c r="A135" s="4">
        <f t="shared" si="33"/>
        <v>131</v>
      </c>
      <c r="B135" s="3">
        <f t="shared" si="44"/>
        <v>2013</v>
      </c>
      <c r="C135" s="4">
        <v>20090800504</v>
      </c>
      <c r="D135" s="4" t="s">
        <v>340</v>
      </c>
      <c r="E135" s="4" t="s">
        <v>430</v>
      </c>
      <c r="F135" s="4" t="s">
        <v>821</v>
      </c>
      <c r="G135" s="4" t="s">
        <v>490</v>
      </c>
      <c r="H135" s="4" t="s">
        <v>296</v>
      </c>
      <c r="I135" s="4">
        <v>87</v>
      </c>
    </row>
    <row r="136" spans="1:9" ht="13.5" customHeight="1">
      <c r="A136" s="4">
        <f t="shared" ref="A136:A199" si="45">A135+1</f>
        <v>132</v>
      </c>
      <c r="B136" s="3">
        <f t="shared" si="44"/>
        <v>2013</v>
      </c>
      <c r="C136" s="4">
        <v>20090800610</v>
      </c>
      <c r="D136" s="4" t="s">
        <v>341</v>
      </c>
      <c r="E136" s="4" t="s">
        <v>431</v>
      </c>
      <c r="F136" s="4" t="s">
        <v>819</v>
      </c>
      <c r="G136" s="4" t="s">
        <v>490</v>
      </c>
      <c r="H136" s="4" t="s">
        <v>296</v>
      </c>
      <c r="I136" s="4">
        <v>88</v>
      </c>
    </row>
    <row r="137" spans="1:9" ht="13.5" customHeight="1">
      <c r="A137" s="4">
        <f t="shared" si="45"/>
        <v>133</v>
      </c>
      <c r="B137" s="3">
        <f t="shared" si="44"/>
        <v>2013</v>
      </c>
      <c r="C137" s="4">
        <v>20090800831</v>
      </c>
      <c r="D137" s="4" t="s">
        <v>342</v>
      </c>
      <c r="E137" s="4" t="s">
        <v>432</v>
      </c>
      <c r="F137" s="4" t="s">
        <v>825</v>
      </c>
      <c r="G137" s="4" t="s">
        <v>491</v>
      </c>
      <c r="H137" s="4" t="s">
        <v>297</v>
      </c>
      <c r="I137" s="4">
        <v>89</v>
      </c>
    </row>
    <row r="138" spans="1:9" ht="13.5" customHeight="1">
      <c r="A138" s="4">
        <f t="shared" si="45"/>
        <v>134</v>
      </c>
      <c r="B138" s="3">
        <f t="shared" si="44"/>
        <v>2013</v>
      </c>
      <c r="C138" s="4">
        <v>20090800437</v>
      </c>
      <c r="D138" s="4" t="s">
        <v>343</v>
      </c>
      <c r="E138" s="4" t="s">
        <v>433</v>
      </c>
      <c r="F138" s="4" t="s">
        <v>825</v>
      </c>
      <c r="G138" s="4" t="s">
        <v>491</v>
      </c>
      <c r="H138" s="4" t="s">
        <v>296</v>
      </c>
      <c r="I138" s="4">
        <v>87</v>
      </c>
    </row>
    <row r="139" spans="1:9" ht="13.5" customHeight="1">
      <c r="A139" s="4">
        <f t="shared" si="45"/>
        <v>135</v>
      </c>
      <c r="B139" s="3">
        <f t="shared" si="44"/>
        <v>2013</v>
      </c>
      <c r="C139" s="4">
        <v>20090800517</v>
      </c>
      <c r="D139" s="4" t="s">
        <v>344</v>
      </c>
      <c r="E139" s="4" t="s">
        <v>434</v>
      </c>
      <c r="F139" s="4" t="s">
        <v>825</v>
      </c>
      <c r="G139" s="4" t="s">
        <v>491</v>
      </c>
      <c r="H139" s="4" t="s">
        <v>296</v>
      </c>
      <c r="I139" s="4">
        <v>88</v>
      </c>
    </row>
    <row r="140" spans="1:9" ht="13.5" customHeight="1">
      <c r="A140" s="4">
        <f t="shared" si="45"/>
        <v>136</v>
      </c>
      <c r="B140" s="3">
        <f t="shared" si="44"/>
        <v>2013</v>
      </c>
      <c r="C140" s="4">
        <v>20090800229</v>
      </c>
      <c r="D140" s="4" t="s">
        <v>345</v>
      </c>
      <c r="E140" s="4" t="s">
        <v>435</v>
      </c>
      <c r="F140" s="4" t="s">
        <v>819</v>
      </c>
      <c r="G140" s="4" t="s">
        <v>491</v>
      </c>
      <c r="H140" s="4" t="s">
        <v>297</v>
      </c>
      <c r="I140" s="4">
        <v>79</v>
      </c>
    </row>
    <row r="141" spans="1:9" ht="13.5" customHeight="1">
      <c r="A141" s="4">
        <f t="shared" si="45"/>
        <v>137</v>
      </c>
      <c r="B141" s="3">
        <f t="shared" si="44"/>
        <v>2013</v>
      </c>
      <c r="C141" s="4">
        <v>20090800628</v>
      </c>
      <c r="D141" s="4" t="s">
        <v>346</v>
      </c>
      <c r="E141" s="4" t="s">
        <v>436</v>
      </c>
      <c r="F141" s="4" t="s">
        <v>825</v>
      </c>
      <c r="G141" s="4" t="s">
        <v>491</v>
      </c>
      <c r="H141" s="4" t="s">
        <v>296</v>
      </c>
      <c r="I141" s="4">
        <v>93</v>
      </c>
    </row>
    <row r="142" spans="1:9" ht="13.5" customHeight="1">
      <c r="A142" s="4">
        <f t="shared" si="45"/>
        <v>138</v>
      </c>
      <c r="B142" s="3">
        <f t="shared" si="44"/>
        <v>2013</v>
      </c>
      <c r="C142" s="4">
        <v>20090800309</v>
      </c>
      <c r="D142" s="4" t="s">
        <v>347</v>
      </c>
      <c r="E142" s="4" t="s">
        <v>437</v>
      </c>
      <c r="F142" s="4" t="s">
        <v>820</v>
      </c>
      <c r="G142" s="4" t="s">
        <v>492</v>
      </c>
      <c r="H142" s="4" t="s">
        <v>296</v>
      </c>
      <c r="I142" s="4">
        <v>86</v>
      </c>
    </row>
    <row r="143" spans="1:9" ht="13.5" customHeight="1">
      <c r="A143" s="4">
        <f t="shared" si="45"/>
        <v>139</v>
      </c>
      <c r="B143" s="3">
        <f t="shared" si="44"/>
        <v>2013</v>
      </c>
      <c r="C143" s="4">
        <v>20090800314</v>
      </c>
      <c r="D143" s="4" t="s">
        <v>348</v>
      </c>
      <c r="E143" s="4" t="s">
        <v>438</v>
      </c>
      <c r="F143" s="4" t="s">
        <v>821</v>
      </c>
      <c r="G143" s="4" t="s">
        <v>492</v>
      </c>
      <c r="H143" s="4" t="s">
        <v>297</v>
      </c>
      <c r="I143" s="4">
        <v>89</v>
      </c>
    </row>
    <row r="144" spans="1:9" ht="13.5" customHeight="1">
      <c r="A144" s="4">
        <f t="shared" si="45"/>
        <v>140</v>
      </c>
      <c r="B144" s="3">
        <f t="shared" si="44"/>
        <v>2013</v>
      </c>
      <c r="C144" s="4">
        <v>20090800209</v>
      </c>
      <c r="D144" s="4" t="s">
        <v>349</v>
      </c>
      <c r="E144" s="4" t="s">
        <v>439</v>
      </c>
      <c r="F144" s="4" t="s">
        <v>819</v>
      </c>
      <c r="G144" s="4" t="s">
        <v>492</v>
      </c>
      <c r="H144" s="4" t="s">
        <v>296</v>
      </c>
      <c r="I144" s="4">
        <v>88</v>
      </c>
    </row>
    <row r="145" spans="1:9" ht="13.5" customHeight="1">
      <c r="A145" s="4">
        <f t="shared" si="45"/>
        <v>141</v>
      </c>
      <c r="B145" s="3">
        <f t="shared" si="44"/>
        <v>2013</v>
      </c>
      <c r="C145" s="4">
        <v>20090800620</v>
      </c>
      <c r="D145" s="4" t="s">
        <v>350</v>
      </c>
      <c r="E145" s="4" t="s">
        <v>440</v>
      </c>
      <c r="F145" s="4" t="s">
        <v>820</v>
      </c>
      <c r="G145" s="4" t="s">
        <v>493</v>
      </c>
      <c r="H145" s="4" t="s">
        <v>296</v>
      </c>
      <c r="I145" s="4">
        <v>88</v>
      </c>
    </row>
    <row r="146" spans="1:9" ht="13.5" customHeight="1">
      <c r="A146" s="4">
        <f t="shared" si="45"/>
        <v>142</v>
      </c>
      <c r="B146" s="3">
        <f t="shared" si="44"/>
        <v>2013</v>
      </c>
      <c r="C146" s="4">
        <v>20090800419</v>
      </c>
      <c r="D146" s="4" t="s">
        <v>351</v>
      </c>
      <c r="E146" s="4" t="s">
        <v>441</v>
      </c>
      <c r="F146" s="4" t="s">
        <v>820</v>
      </c>
      <c r="G146" s="4" t="s">
        <v>493</v>
      </c>
      <c r="H146" s="4" t="s">
        <v>297</v>
      </c>
      <c r="I146" s="4">
        <v>92</v>
      </c>
    </row>
    <row r="147" spans="1:9" ht="13.5" customHeight="1">
      <c r="A147" s="4">
        <f t="shared" si="45"/>
        <v>143</v>
      </c>
      <c r="B147" s="3">
        <f t="shared" si="44"/>
        <v>2013</v>
      </c>
      <c r="C147" s="4">
        <v>20090800808</v>
      </c>
      <c r="D147" s="4" t="s">
        <v>352</v>
      </c>
      <c r="E147" s="4" t="s">
        <v>442</v>
      </c>
      <c r="F147" s="4" t="s">
        <v>821</v>
      </c>
      <c r="G147" s="4" t="s">
        <v>493</v>
      </c>
      <c r="H147" s="4" t="s">
        <v>296</v>
      </c>
      <c r="I147" s="4">
        <v>87</v>
      </c>
    </row>
    <row r="148" spans="1:9" ht="13.5" customHeight="1">
      <c r="A148" s="4">
        <f t="shared" si="45"/>
        <v>144</v>
      </c>
      <c r="B148" s="3">
        <f t="shared" si="44"/>
        <v>2013</v>
      </c>
      <c r="C148" s="4">
        <v>20090800730</v>
      </c>
      <c r="D148" s="4" t="s">
        <v>353</v>
      </c>
      <c r="E148" s="4" t="s">
        <v>443</v>
      </c>
      <c r="F148" s="4" t="s">
        <v>819</v>
      </c>
      <c r="G148" s="4" t="s">
        <v>493</v>
      </c>
      <c r="H148" s="4" t="s">
        <v>296</v>
      </c>
      <c r="I148" s="4">
        <v>89</v>
      </c>
    </row>
    <row r="149" spans="1:9" ht="13.5" customHeight="1">
      <c r="A149" s="4">
        <f t="shared" si="45"/>
        <v>145</v>
      </c>
      <c r="B149" s="3">
        <f t="shared" si="44"/>
        <v>2013</v>
      </c>
      <c r="C149" s="4">
        <v>20090800722</v>
      </c>
      <c r="D149" s="4" t="s">
        <v>354</v>
      </c>
      <c r="E149" s="4" t="s">
        <v>444</v>
      </c>
      <c r="F149" s="4" t="s">
        <v>104</v>
      </c>
      <c r="G149" s="4" t="s">
        <v>494</v>
      </c>
      <c r="H149" s="4" t="s">
        <v>297</v>
      </c>
      <c r="I149" s="4">
        <v>87</v>
      </c>
    </row>
    <row r="150" spans="1:9" ht="13.5" customHeight="1">
      <c r="A150" s="4">
        <f t="shared" si="45"/>
        <v>146</v>
      </c>
      <c r="B150" s="3">
        <f t="shared" si="44"/>
        <v>2013</v>
      </c>
      <c r="C150" s="4">
        <v>20090800505</v>
      </c>
      <c r="D150" s="4" t="s">
        <v>355</v>
      </c>
      <c r="E150" s="4" t="s">
        <v>445</v>
      </c>
      <c r="F150" s="4" t="s">
        <v>104</v>
      </c>
      <c r="G150" s="4" t="s">
        <v>494</v>
      </c>
      <c r="H150" s="4" t="s">
        <v>296</v>
      </c>
      <c r="I150" s="4">
        <v>86</v>
      </c>
    </row>
    <row r="151" spans="1:9" ht="13.5" customHeight="1">
      <c r="A151" s="4">
        <f t="shared" si="45"/>
        <v>147</v>
      </c>
      <c r="B151" s="3">
        <f t="shared" si="44"/>
        <v>2013</v>
      </c>
      <c r="C151" s="4">
        <v>20090800723</v>
      </c>
      <c r="D151" s="4" t="s">
        <v>356</v>
      </c>
      <c r="E151" s="4" t="s">
        <v>446</v>
      </c>
      <c r="F151" s="4" t="s">
        <v>820</v>
      </c>
      <c r="G151" s="4" t="s">
        <v>495</v>
      </c>
      <c r="H151" s="4" t="s">
        <v>296</v>
      </c>
      <c r="I151" s="4">
        <v>89</v>
      </c>
    </row>
    <row r="152" spans="1:9" ht="13.5" customHeight="1">
      <c r="A152" s="4">
        <f t="shared" si="45"/>
        <v>148</v>
      </c>
      <c r="B152" s="3">
        <f t="shared" si="44"/>
        <v>2013</v>
      </c>
      <c r="C152" s="4">
        <v>20090800731</v>
      </c>
      <c r="D152" s="4" t="s">
        <v>357</v>
      </c>
      <c r="E152" s="4" t="s">
        <v>447</v>
      </c>
      <c r="F152" s="4" t="s">
        <v>821</v>
      </c>
      <c r="G152" s="4" t="s">
        <v>496</v>
      </c>
      <c r="H152" s="4" t="s">
        <v>297</v>
      </c>
      <c r="I152" s="4">
        <v>89</v>
      </c>
    </row>
    <row r="153" spans="1:9" ht="13.5" customHeight="1">
      <c r="A153" s="4">
        <f t="shared" si="45"/>
        <v>149</v>
      </c>
      <c r="B153" s="3">
        <f t="shared" si="44"/>
        <v>2013</v>
      </c>
      <c r="C153" s="4">
        <v>20090800537</v>
      </c>
      <c r="D153" s="4" t="s">
        <v>358</v>
      </c>
      <c r="E153" s="4" t="s">
        <v>448</v>
      </c>
      <c r="F153" s="4" t="s">
        <v>819</v>
      </c>
      <c r="G153" s="4" t="s">
        <v>497</v>
      </c>
      <c r="H153" s="4" t="s">
        <v>296</v>
      </c>
      <c r="I153" s="4">
        <v>95</v>
      </c>
    </row>
    <row r="154" spans="1:9" ht="13.5" customHeight="1">
      <c r="A154" s="4">
        <f t="shared" si="45"/>
        <v>150</v>
      </c>
      <c r="B154" s="3">
        <f t="shared" si="44"/>
        <v>2013</v>
      </c>
      <c r="C154" s="4">
        <v>20090810217</v>
      </c>
      <c r="D154" s="4" t="s">
        <v>359</v>
      </c>
      <c r="E154" s="4" t="s">
        <v>449</v>
      </c>
      <c r="F154" s="4" t="s">
        <v>820</v>
      </c>
      <c r="G154" s="4" t="s">
        <v>498</v>
      </c>
      <c r="H154" s="4" t="s">
        <v>296</v>
      </c>
      <c r="I154" s="4">
        <v>88</v>
      </c>
    </row>
    <row r="155" spans="1:9" ht="13.5" customHeight="1">
      <c r="A155" s="4">
        <f t="shared" si="45"/>
        <v>151</v>
      </c>
      <c r="B155" s="3">
        <f t="shared" si="44"/>
        <v>2013</v>
      </c>
      <c r="C155" s="4">
        <v>20090800329</v>
      </c>
      <c r="D155" s="4" t="s">
        <v>360</v>
      </c>
      <c r="E155" s="4" t="s">
        <v>450</v>
      </c>
      <c r="F155" s="4" t="s">
        <v>821</v>
      </c>
      <c r="G155" s="4" t="s">
        <v>498</v>
      </c>
      <c r="H155" s="4" t="s">
        <v>297</v>
      </c>
      <c r="I155" s="4">
        <v>86</v>
      </c>
    </row>
    <row r="156" spans="1:9" ht="13.5" customHeight="1">
      <c r="A156" s="4">
        <f t="shared" si="45"/>
        <v>152</v>
      </c>
      <c r="B156" s="3">
        <f t="shared" ref="B156:B219" si="46">B155</f>
        <v>2013</v>
      </c>
      <c r="C156" s="4">
        <v>20090390217</v>
      </c>
      <c r="D156" s="4" t="s">
        <v>361</v>
      </c>
      <c r="E156" s="4" t="s">
        <v>451</v>
      </c>
      <c r="F156" s="4" t="s">
        <v>819</v>
      </c>
      <c r="G156" s="4" t="s">
        <v>499</v>
      </c>
      <c r="H156" s="4" t="s">
        <v>296</v>
      </c>
      <c r="I156" s="4">
        <v>88</v>
      </c>
    </row>
    <row r="157" spans="1:9" ht="13.5" customHeight="1">
      <c r="A157" s="4">
        <f t="shared" si="45"/>
        <v>153</v>
      </c>
      <c r="B157" s="3">
        <f t="shared" si="46"/>
        <v>2013</v>
      </c>
      <c r="C157" s="4">
        <v>20090840110</v>
      </c>
      <c r="D157" s="4" t="s">
        <v>362</v>
      </c>
      <c r="E157" s="4" t="s">
        <v>452</v>
      </c>
      <c r="F157" s="4" t="s">
        <v>820</v>
      </c>
      <c r="G157" s="4" t="s">
        <v>491</v>
      </c>
      <c r="H157" s="4" t="s">
        <v>296</v>
      </c>
      <c r="I157" s="4">
        <v>88</v>
      </c>
    </row>
    <row r="158" spans="1:9" ht="13.5" customHeight="1">
      <c r="A158" s="4">
        <f t="shared" si="45"/>
        <v>154</v>
      </c>
      <c r="B158" s="3">
        <f t="shared" si="46"/>
        <v>2013</v>
      </c>
      <c r="C158" s="4">
        <v>20090840111</v>
      </c>
      <c r="D158" s="4" t="s">
        <v>363</v>
      </c>
      <c r="E158" s="4" t="s">
        <v>453</v>
      </c>
      <c r="F158" s="4" t="s">
        <v>821</v>
      </c>
      <c r="G158" s="4" t="s">
        <v>500</v>
      </c>
      <c r="H158" s="4" t="s">
        <v>297</v>
      </c>
      <c r="I158" s="4">
        <v>94</v>
      </c>
    </row>
    <row r="159" spans="1:9" ht="13.5" customHeight="1">
      <c r="A159" s="4">
        <f t="shared" si="45"/>
        <v>155</v>
      </c>
      <c r="B159" s="3">
        <f t="shared" si="46"/>
        <v>2013</v>
      </c>
      <c r="C159" s="4">
        <v>20090840121</v>
      </c>
      <c r="D159" s="4" t="s">
        <v>364</v>
      </c>
      <c r="E159" s="4" t="s">
        <v>454</v>
      </c>
      <c r="F159" s="4" t="s">
        <v>819</v>
      </c>
      <c r="G159" s="4" t="s">
        <v>501</v>
      </c>
      <c r="H159" s="4" t="s">
        <v>296</v>
      </c>
      <c r="I159" s="4">
        <v>93</v>
      </c>
    </row>
    <row r="160" spans="1:9" ht="13.5" customHeight="1">
      <c r="A160" s="4">
        <f t="shared" si="45"/>
        <v>156</v>
      </c>
      <c r="B160" s="3">
        <f t="shared" si="46"/>
        <v>2013</v>
      </c>
      <c r="C160" s="4">
        <v>20090840122</v>
      </c>
      <c r="D160" s="4" t="s">
        <v>365</v>
      </c>
      <c r="E160" s="4" t="s">
        <v>455</v>
      </c>
      <c r="F160" s="4" t="s">
        <v>820</v>
      </c>
      <c r="G160" s="4" t="s">
        <v>502</v>
      </c>
      <c r="H160" s="4" t="s">
        <v>296</v>
      </c>
      <c r="I160" s="4">
        <v>75</v>
      </c>
    </row>
    <row r="161" spans="1:9" ht="13.5" customHeight="1">
      <c r="A161" s="4">
        <f t="shared" si="45"/>
        <v>157</v>
      </c>
      <c r="B161" s="3">
        <f t="shared" si="46"/>
        <v>2013</v>
      </c>
      <c r="C161" s="4">
        <v>20090840124</v>
      </c>
      <c r="D161" s="4" t="s">
        <v>366</v>
      </c>
      <c r="E161" s="4" t="s">
        <v>456</v>
      </c>
      <c r="F161" s="4" t="s">
        <v>821</v>
      </c>
      <c r="G161" s="4" t="s">
        <v>503</v>
      </c>
      <c r="H161" s="4" t="s">
        <v>297</v>
      </c>
      <c r="I161" s="4">
        <v>77</v>
      </c>
    </row>
    <row r="162" spans="1:9" ht="13.5" customHeight="1">
      <c r="A162" s="4">
        <f t="shared" si="45"/>
        <v>158</v>
      </c>
      <c r="B162" s="3">
        <f t="shared" si="46"/>
        <v>2013</v>
      </c>
      <c r="C162" s="4">
        <v>20090840128</v>
      </c>
      <c r="D162" s="4" t="s">
        <v>367</v>
      </c>
      <c r="E162" s="4" t="s">
        <v>457</v>
      </c>
      <c r="F162" s="4" t="s">
        <v>819</v>
      </c>
      <c r="G162" s="4" t="s">
        <v>502</v>
      </c>
      <c r="H162" s="4" t="s">
        <v>296</v>
      </c>
      <c r="I162" s="4">
        <v>85</v>
      </c>
    </row>
    <row r="163" spans="1:9" ht="13.5" customHeight="1">
      <c r="A163" s="4">
        <f t="shared" si="45"/>
        <v>159</v>
      </c>
      <c r="B163" s="3">
        <f t="shared" si="46"/>
        <v>2013</v>
      </c>
      <c r="C163" s="4">
        <v>20090840133</v>
      </c>
      <c r="D163" s="4" t="s">
        <v>368</v>
      </c>
      <c r="E163" s="4" t="s">
        <v>458</v>
      </c>
      <c r="F163" s="4" t="s">
        <v>820</v>
      </c>
      <c r="G163" s="4" t="s">
        <v>503</v>
      </c>
      <c r="H163" s="4" t="s">
        <v>296</v>
      </c>
      <c r="I163" s="4">
        <v>91</v>
      </c>
    </row>
    <row r="164" spans="1:9" ht="13.5" customHeight="1">
      <c r="A164" s="4">
        <f t="shared" si="45"/>
        <v>160</v>
      </c>
      <c r="B164" s="3">
        <f t="shared" si="46"/>
        <v>2013</v>
      </c>
      <c r="C164" s="4">
        <v>20090840137</v>
      </c>
      <c r="D164" s="4" t="s">
        <v>369</v>
      </c>
      <c r="E164" s="4" t="s">
        <v>459</v>
      </c>
      <c r="F164" s="4" t="s">
        <v>821</v>
      </c>
      <c r="G164" s="4" t="s">
        <v>503</v>
      </c>
      <c r="H164" s="4" t="s">
        <v>297</v>
      </c>
      <c r="I164" s="4">
        <v>88</v>
      </c>
    </row>
    <row r="165" spans="1:9" ht="13.5" customHeight="1">
      <c r="A165" s="4">
        <f t="shared" si="45"/>
        <v>161</v>
      </c>
      <c r="B165" s="3">
        <f t="shared" si="46"/>
        <v>2013</v>
      </c>
      <c r="C165" s="4">
        <v>20090840202</v>
      </c>
      <c r="D165" s="4" t="s">
        <v>370</v>
      </c>
      <c r="E165" s="4" t="s">
        <v>460</v>
      </c>
      <c r="F165" s="4" t="s">
        <v>819</v>
      </c>
      <c r="G165" s="4" t="s">
        <v>504</v>
      </c>
      <c r="H165" s="4" t="s">
        <v>296</v>
      </c>
      <c r="I165" s="4">
        <v>79</v>
      </c>
    </row>
    <row r="166" spans="1:9" ht="13.5" customHeight="1">
      <c r="A166" s="4">
        <f t="shared" si="45"/>
        <v>162</v>
      </c>
      <c r="B166" s="3">
        <f t="shared" si="46"/>
        <v>2013</v>
      </c>
      <c r="C166" s="4">
        <v>20090840204</v>
      </c>
      <c r="D166" s="4" t="s">
        <v>371</v>
      </c>
      <c r="E166" s="4" t="s">
        <v>461</v>
      </c>
      <c r="F166" s="4" t="s">
        <v>820</v>
      </c>
      <c r="G166" s="4" t="s">
        <v>501</v>
      </c>
      <c r="H166" s="4" t="s">
        <v>296</v>
      </c>
      <c r="I166" s="4">
        <v>79</v>
      </c>
    </row>
    <row r="167" spans="1:9" ht="13.5" customHeight="1">
      <c r="A167" s="4">
        <f t="shared" si="45"/>
        <v>163</v>
      </c>
      <c r="B167" s="3">
        <f t="shared" si="46"/>
        <v>2013</v>
      </c>
      <c r="C167" s="4">
        <v>20090840205</v>
      </c>
      <c r="D167" s="4" t="s">
        <v>372</v>
      </c>
      <c r="E167" s="4" t="s">
        <v>462</v>
      </c>
      <c r="F167" s="4" t="s">
        <v>821</v>
      </c>
      <c r="G167" s="4" t="s">
        <v>500</v>
      </c>
      <c r="H167" s="4" t="s">
        <v>297</v>
      </c>
      <c r="I167" s="4">
        <v>68</v>
      </c>
    </row>
    <row r="168" spans="1:9" ht="13.5" customHeight="1">
      <c r="A168" s="4">
        <f t="shared" si="45"/>
        <v>164</v>
      </c>
      <c r="B168" s="3">
        <f t="shared" si="46"/>
        <v>2013</v>
      </c>
      <c r="C168" s="4">
        <v>20090840208</v>
      </c>
      <c r="D168" s="4" t="s">
        <v>373</v>
      </c>
      <c r="E168" s="4" t="s">
        <v>463</v>
      </c>
      <c r="F168" s="4" t="s">
        <v>819</v>
      </c>
      <c r="G168" s="4" t="s">
        <v>503</v>
      </c>
      <c r="H168" s="4" t="s">
        <v>296</v>
      </c>
      <c r="I168" s="4">
        <v>87</v>
      </c>
    </row>
    <row r="169" spans="1:9" ht="13.5" customHeight="1">
      <c r="A169" s="4">
        <f t="shared" si="45"/>
        <v>165</v>
      </c>
      <c r="B169" s="3">
        <f t="shared" si="46"/>
        <v>2013</v>
      </c>
      <c r="C169" s="4">
        <v>20090840210</v>
      </c>
      <c r="D169" s="4" t="s">
        <v>374</v>
      </c>
      <c r="E169" s="4" t="s">
        <v>464</v>
      </c>
      <c r="F169" s="4" t="s">
        <v>820</v>
      </c>
      <c r="G169" s="4" t="s">
        <v>502</v>
      </c>
      <c r="H169" s="4" t="s">
        <v>296</v>
      </c>
      <c r="I169" s="4">
        <v>78</v>
      </c>
    </row>
    <row r="170" spans="1:9" ht="13.5" customHeight="1">
      <c r="A170" s="4">
        <f t="shared" si="45"/>
        <v>166</v>
      </c>
      <c r="B170" s="3">
        <f t="shared" si="46"/>
        <v>2013</v>
      </c>
      <c r="C170" s="4">
        <v>20090840215</v>
      </c>
      <c r="D170" s="4" t="s">
        <v>375</v>
      </c>
      <c r="E170" s="4" t="s">
        <v>465</v>
      </c>
      <c r="F170" s="4" t="s">
        <v>821</v>
      </c>
      <c r="G170" s="4" t="s">
        <v>501</v>
      </c>
      <c r="H170" s="4" t="s">
        <v>297</v>
      </c>
      <c r="I170" s="4">
        <v>89</v>
      </c>
    </row>
    <row r="171" spans="1:9" ht="13.5" customHeight="1">
      <c r="A171" s="4">
        <f t="shared" si="45"/>
        <v>167</v>
      </c>
      <c r="B171" s="3">
        <f t="shared" si="46"/>
        <v>2013</v>
      </c>
      <c r="C171" s="4">
        <v>20090840221</v>
      </c>
      <c r="D171" s="4" t="s">
        <v>376</v>
      </c>
      <c r="E171" s="4" t="s">
        <v>466</v>
      </c>
      <c r="F171" s="4" t="s">
        <v>819</v>
      </c>
      <c r="G171" s="4" t="s">
        <v>500</v>
      </c>
      <c r="H171" s="4" t="s">
        <v>296</v>
      </c>
      <c r="I171" s="4">
        <v>95</v>
      </c>
    </row>
    <row r="172" spans="1:9" ht="13.5" customHeight="1">
      <c r="A172" s="4">
        <f t="shared" si="45"/>
        <v>168</v>
      </c>
      <c r="B172" s="3">
        <f t="shared" si="46"/>
        <v>2013</v>
      </c>
      <c r="C172" s="4">
        <v>20090840222</v>
      </c>
      <c r="D172" s="4" t="s">
        <v>377</v>
      </c>
      <c r="E172" s="4" t="s">
        <v>467</v>
      </c>
      <c r="F172" s="4" t="s">
        <v>820</v>
      </c>
      <c r="G172" s="4" t="s">
        <v>501</v>
      </c>
      <c r="H172" s="4" t="s">
        <v>296</v>
      </c>
      <c r="I172" s="4">
        <v>85</v>
      </c>
    </row>
    <row r="173" spans="1:9" ht="13.5" customHeight="1">
      <c r="A173" s="4">
        <f t="shared" si="45"/>
        <v>169</v>
      </c>
      <c r="B173" s="3">
        <f t="shared" si="46"/>
        <v>2013</v>
      </c>
      <c r="C173" s="4">
        <v>20090840224</v>
      </c>
      <c r="D173" s="4" t="s">
        <v>378</v>
      </c>
      <c r="E173" s="4" t="s">
        <v>468</v>
      </c>
      <c r="F173" s="4" t="s">
        <v>821</v>
      </c>
      <c r="G173" s="4" t="s">
        <v>501</v>
      </c>
      <c r="H173" s="4" t="s">
        <v>297</v>
      </c>
      <c r="I173" s="4">
        <v>81</v>
      </c>
    </row>
    <row r="174" spans="1:9" ht="13.5" customHeight="1">
      <c r="A174" s="4">
        <f t="shared" si="45"/>
        <v>170</v>
      </c>
      <c r="B174" s="3">
        <f t="shared" si="46"/>
        <v>2013</v>
      </c>
      <c r="C174" s="4">
        <v>20090840235</v>
      </c>
      <c r="D174" s="4" t="s">
        <v>379</v>
      </c>
      <c r="E174" s="4" t="s">
        <v>469</v>
      </c>
      <c r="F174" s="4" t="s">
        <v>819</v>
      </c>
      <c r="G174" s="4" t="s">
        <v>502</v>
      </c>
      <c r="H174" s="4" t="s">
        <v>296</v>
      </c>
      <c r="I174" s="4">
        <v>93</v>
      </c>
    </row>
    <row r="175" spans="1:9" ht="13.5" customHeight="1">
      <c r="A175" s="4">
        <f t="shared" si="45"/>
        <v>171</v>
      </c>
      <c r="B175" s="3">
        <f t="shared" si="46"/>
        <v>2013</v>
      </c>
      <c r="C175" s="4">
        <v>20090840236</v>
      </c>
      <c r="D175" s="4" t="s">
        <v>380</v>
      </c>
      <c r="E175" s="4" t="s">
        <v>470</v>
      </c>
      <c r="F175" s="4" t="s">
        <v>820</v>
      </c>
      <c r="G175" s="4" t="s">
        <v>504</v>
      </c>
      <c r="H175" s="4" t="s">
        <v>296</v>
      </c>
      <c r="I175" s="4">
        <v>75</v>
      </c>
    </row>
    <row r="176" spans="1:9" ht="13.5" customHeight="1">
      <c r="A176" s="4">
        <f t="shared" si="45"/>
        <v>172</v>
      </c>
      <c r="B176" s="3">
        <f t="shared" si="46"/>
        <v>2013</v>
      </c>
      <c r="C176" s="4">
        <v>20090840237</v>
      </c>
      <c r="D176" s="4" t="s">
        <v>381</v>
      </c>
      <c r="E176" s="4" t="s">
        <v>471</v>
      </c>
      <c r="F176" s="4" t="s">
        <v>821</v>
      </c>
      <c r="G176" s="4" t="s">
        <v>502</v>
      </c>
      <c r="H176" s="4" t="s">
        <v>297</v>
      </c>
      <c r="I176" s="4">
        <v>78</v>
      </c>
    </row>
    <row r="177" spans="1:9" ht="13.5" customHeight="1">
      <c r="A177" s="4">
        <f t="shared" si="45"/>
        <v>173</v>
      </c>
      <c r="B177" s="3">
        <f t="shared" si="46"/>
        <v>2013</v>
      </c>
      <c r="C177" s="4">
        <v>20090840240</v>
      </c>
      <c r="D177" s="4" t="s">
        <v>382</v>
      </c>
      <c r="E177" s="4" t="s">
        <v>472</v>
      </c>
      <c r="F177" s="4" t="s">
        <v>819</v>
      </c>
      <c r="G177" s="4" t="s">
        <v>504</v>
      </c>
      <c r="H177" s="4" t="s">
        <v>296</v>
      </c>
      <c r="I177" s="4">
        <v>86</v>
      </c>
    </row>
    <row r="178" spans="1:9" ht="13.5" customHeight="1">
      <c r="A178" s="4">
        <f t="shared" si="45"/>
        <v>174</v>
      </c>
      <c r="B178" s="3">
        <f t="shared" si="46"/>
        <v>2013</v>
      </c>
      <c r="C178" s="4">
        <v>20090840313</v>
      </c>
      <c r="D178" s="4" t="s">
        <v>383</v>
      </c>
      <c r="E178" s="4" t="s">
        <v>473</v>
      </c>
      <c r="F178" s="4" t="s">
        <v>820</v>
      </c>
      <c r="G178" s="4" t="s">
        <v>491</v>
      </c>
      <c r="H178" s="4" t="s">
        <v>296</v>
      </c>
      <c r="I178" s="4">
        <v>89</v>
      </c>
    </row>
    <row r="179" spans="1:9" ht="13.5" customHeight="1">
      <c r="A179" s="4">
        <f t="shared" si="45"/>
        <v>175</v>
      </c>
      <c r="B179" s="3">
        <f t="shared" si="46"/>
        <v>2013</v>
      </c>
      <c r="C179" s="4">
        <v>20090840317</v>
      </c>
      <c r="D179" s="4" t="s">
        <v>384</v>
      </c>
      <c r="E179" s="4" t="s">
        <v>474</v>
      </c>
      <c r="F179" s="4" t="s">
        <v>821</v>
      </c>
      <c r="G179" s="4" t="s">
        <v>501</v>
      </c>
      <c r="H179" s="4" t="s">
        <v>297</v>
      </c>
      <c r="I179" s="4">
        <v>69</v>
      </c>
    </row>
    <row r="180" spans="1:9" ht="13.5" customHeight="1">
      <c r="A180" s="4">
        <f t="shared" si="45"/>
        <v>176</v>
      </c>
      <c r="B180" s="3">
        <f t="shared" si="46"/>
        <v>2013</v>
      </c>
      <c r="C180" s="4">
        <v>20090840319</v>
      </c>
      <c r="D180" s="4" t="s">
        <v>385</v>
      </c>
      <c r="E180" s="4" t="s">
        <v>475</v>
      </c>
      <c r="F180" s="4" t="s">
        <v>819</v>
      </c>
      <c r="G180" s="4" t="s">
        <v>502</v>
      </c>
      <c r="H180" s="4" t="s">
        <v>296</v>
      </c>
      <c r="I180" s="4">
        <v>88</v>
      </c>
    </row>
    <row r="181" spans="1:9" ht="13.5" customHeight="1">
      <c r="A181" s="4">
        <f t="shared" si="45"/>
        <v>177</v>
      </c>
      <c r="B181" s="3">
        <f t="shared" si="46"/>
        <v>2013</v>
      </c>
      <c r="C181" s="4">
        <v>20090840322</v>
      </c>
      <c r="D181" s="4" t="s">
        <v>386</v>
      </c>
      <c r="E181" s="4" t="s">
        <v>476</v>
      </c>
      <c r="F181" s="4" t="s">
        <v>820</v>
      </c>
      <c r="G181" s="4" t="s">
        <v>500</v>
      </c>
      <c r="H181" s="4" t="s">
        <v>296</v>
      </c>
      <c r="I181" s="4">
        <v>87</v>
      </c>
    </row>
    <row r="182" spans="1:9" ht="13.5" customHeight="1">
      <c r="A182" s="4">
        <f t="shared" si="45"/>
        <v>178</v>
      </c>
      <c r="B182" s="3">
        <f t="shared" si="46"/>
        <v>2013</v>
      </c>
      <c r="C182" s="4">
        <v>20090840338</v>
      </c>
      <c r="D182" s="4" t="s">
        <v>387</v>
      </c>
      <c r="E182" s="4" t="s">
        <v>477</v>
      </c>
      <c r="F182" s="4" t="s">
        <v>821</v>
      </c>
      <c r="G182" s="4" t="s">
        <v>503</v>
      </c>
      <c r="H182" s="4" t="s">
        <v>297</v>
      </c>
      <c r="I182" s="4">
        <v>79</v>
      </c>
    </row>
    <row r="183" spans="1:9" ht="13.5" customHeight="1">
      <c r="A183" s="4">
        <f t="shared" si="45"/>
        <v>179</v>
      </c>
      <c r="B183" s="3">
        <f t="shared" si="46"/>
        <v>2013</v>
      </c>
      <c r="C183" s="10">
        <v>20090800521</v>
      </c>
      <c r="D183" s="10" t="s">
        <v>506</v>
      </c>
      <c r="E183" s="10" t="s">
        <v>582</v>
      </c>
      <c r="F183" s="4" t="s">
        <v>819</v>
      </c>
      <c r="G183" s="10" t="s">
        <v>678</v>
      </c>
      <c r="H183" s="4" t="s">
        <v>296</v>
      </c>
      <c r="I183" s="10">
        <v>88</v>
      </c>
    </row>
    <row r="184" spans="1:9" ht="13.5" customHeight="1">
      <c r="A184" s="4">
        <f t="shared" si="45"/>
        <v>180</v>
      </c>
      <c r="B184" s="3">
        <f t="shared" si="46"/>
        <v>2013</v>
      </c>
      <c r="C184" s="10">
        <v>20090140210</v>
      </c>
      <c r="D184" s="10" t="s">
        <v>508</v>
      </c>
      <c r="E184" s="10" t="s">
        <v>583</v>
      </c>
      <c r="F184" s="4" t="s">
        <v>820</v>
      </c>
      <c r="G184" s="10" t="s">
        <v>657</v>
      </c>
      <c r="H184" s="4" t="s">
        <v>297</v>
      </c>
      <c r="I184" s="10">
        <v>81</v>
      </c>
    </row>
    <row r="185" spans="1:9" ht="13.5" customHeight="1">
      <c r="A185" s="4">
        <f t="shared" si="45"/>
        <v>181</v>
      </c>
      <c r="B185" s="3">
        <f t="shared" si="46"/>
        <v>2013</v>
      </c>
      <c r="C185" s="10">
        <v>20090340206</v>
      </c>
      <c r="D185" s="10" t="s">
        <v>509</v>
      </c>
      <c r="E185" s="10" t="s">
        <v>584</v>
      </c>
      <c r="F185" s="4" t="s">
        <v>819</v>
      </c>
      <c r="G185" s="10" t="s">
        <v>657</v>
      </c>
      <c r="H185" s="4" t="s">
        <v>296</v>
      </c>
      <c r="I185" s="10">
        <v>83</v>
      </c>
    </row>
    <row r="186" spans="1:9" ht="13.5" customHeight="1">
      <c r="A186" s="4">
        <f t="shared" si="45"/>
        <v>182</v>
      </c>
      <c r="B186" s="3">
        <f t="shared" si="46"/>
        <v>2013</v>
      </c>
      <c r="C186" s="10">
        <v>20090800104</v>
      </c>
      <c r="D186" s="10" t="s">
        <v>510</v>
      </c>
      <c r="E186" s="10" t="s">
        <v>585</v>
      </c>
      <c r="F186" s="4" t="s">
        <v>820</v>
      </c>
      <c r="G186" s="10" t="s">
        <v>658</v>
      </c>
      <c r="H186" s="4" t="s">
        <v>296</v>
      </c>
      <c r="I186" s="10">
        <v>87</v>
      </c>
    </row>
    <row r="187" spans="1:9" ht="13.5" customHeight="1">
      <c r="A187" s="4">
        <f t="shared" si="45"/>
        <v>183</v>
      </c>
      <c r="B187" s="3">
        <f t="shared" si="46"/>
        <v>2013</v>
      </c>
      <c r="C187" s="10">
        <v>20090800106</v>
      </c>
      <c r="D187" s="10" t="s">
        <v>511</v>
      </c>
      <c r="E187" s="10" t="s">
        <v>586</v>
      </c>
      <c r="F187" s="4" t="s">
        <v>819</v>
      </c>
      <c r="G187" s="10" t="s">
        <v>658</v>
      </c>
      <c r="H187" s="4" t="s">
        <v>297</v>
      </c>
      <c r="I187" s="10">
        <v>90</v>
      </c>
    </row>
    <row r="188" spans="1:9" ht="13.5" customHeight="1">
      <c r="A188" s="4">
        <f t="shared" si="45"/>
        <v>184</v>
      </c>
      <c r="B188" s="3">
        <f t="shared" si="46"/>
        <v>2013</v>
      </c>
      <c r="C188" s="10">
        <v>20090800109</v>
      </c>
      <c r="D188" s="10" t="s">
        <v>512</v>
      </c>
      <c r="E188" s="10" t="s">
        <v>587</v>
      </c>
      <c r="F188" s="4" t="s">
        <v>820</v>
      </c>
      <c r="G188" s="10" t="s">
        <v>658</v>
      </c>
      <c r="H188" s="4" t="s">
        <v>296</v>
      </c>
      <c r="I188" s="10">
        <v>95</v>
      </c>
    </row>
    <row r="189" spans="1:9" ht="13.5" customHeight="1">
      <c r="A189" s="4">
        <f t="shared" si="45"/>
        <v>185</v>
      </c>
      <c r="B189" s="3">
        <f t="shared" si="46"/>
        <v>2013</v>
      </c>
      <c r="C189" s="10">
        <v>20090800110</v>
      </c>
      <c r="D189" s="10" t="s">
        <v>513</v>
      </c>
      <c r="E189" s="10" t="s">
        <v>588</v>
      </c>
      <c r="F189" s="4" t="s">
        <v>819</v>
      </c>
      <c r="G189" s="10" t="s">
        <v>659</v>
      </c>
      <c r="H189" s="4" t="s">
        <v>296</v>
      </c>
      <c r="I189" s="10">
        <v>92</v>
      </c>
    </row>
    <row r="190" spans="1:9" ht="13.5" customHeight="1">
      <c r="A190" s="4">
        <f t="shared" si="45"/>
        <v>186</v>
      </c>
      <c r="B190" s="3">
        <f t="shared" si="46"/>
        <v>2013</v>
      </c>
      <c r="C190" s="10">
        <v>20090800121</v>
      </c>
      <c r="D190" s="10" t="s">
        <v>514</v>
      </c>
      <c r="E190" s="10" t="s">
        <v>589</v>
      </c>
      <c r="F190" s="4" t="s">
        <v>820</v>
      </c>
      <c r="G190" s="10" t="s">
        <v>679</v>
      </c>
      <c r="H190" s="4" t="s">
        <v>297</v>
      </c>
      <c r="I190" s="10">
        <v>87</v>
      </c>
    </row>
    <row r="191" spans="1:9" ht="13.5" customHeight="1">
      <c r="A191" s="4">
        <f t="shared" si="45"/>
        <v>187</v>
      </c>
      <c r="B191" s="3">
        <f t="shared" si="46"/>
        <v>2013</v>
      </c>
      <c r="C191" s="10">
        <v>20090800124</v>
      </c>
      <c r="D191" s="10" t="s">
        <v>515</v>
      </c>
      <c r="E191" s="10" t="s">
        <v>590</v>
      </c>
      <c r="F191" s="4" t="s">
        <v>819</v>
      </c>
      <c r="G191" s="10" t="s">
        <v>660</v>
      </c>
      <c r="H191" s="4" t="s">
        <v>296</v>
      </c>
      <c r="I191" s="10">
        <v>82</v>
      </c>
    </row>
    <row r="192" spans="1:9" ht="13.5" customHeight="1">
      <c r="A192" s="4">
        <f t="shared" si="45"/>
        <v>188</v>
      </c>
      <c r="B192" s="3">
        <f t="shared" si="46"/>
        <v>2013</v>
      </c>
      <c r="C192" s="10">
        <v>20090800125</v>
      </c>
      <c r="D192" s="10" t="s">
        <v>516</v>
      </c>
      <c r="E192" s="10" t="s">
        <v>591</v>
      </c>
      <c r="F192" s="4" t="s">
        <v>820</v>
      </c>
      <c r="G192" s="10" t="s">
        <v>660</v>
      </c>
      <c r="H192" s="4" t="s">
        <v>297</v>
      </c>
      <c r="I192" s="10">
        <v>96</v>
      </c>
    </row>
    <row r="193" spans="1:9" ht="13.5" customHeight="1">
      <c r="A193" s="4">
        <f t="shared" si="45"/>
        <v>189</v>
      </c>
      <c r="B193" s="3">
        <f t="shared" si="46"/>
        <v>2013</v>
      </c>
      <c r="C193" s="10">
        <v>20090800132</v>
      </c>
      <c r="D193" s="10" t="s">
        <v>517</v>
      </c>
      <c r="E193" s="10" t="s">
        <v>592</v>
      </c>
      <c r="F193" s="4" t="s">
        <v>820</v>
      </c>
      <c r="G193" s="10" t="s">
        <v>658</v>
      </c>
      <c r="H193" s="4" t="s">
        <v>296</v>
      </c>
      <c r="I193" s="10">
        <v>85</v>
      </c>
    </row>
    <row r="194" spans="1:9" ht="13.5" customHeight="1">
      <c r="A194" s="4">
        <f t="shared" si="45"/>
        <v>190</v>
      </c>
      <c r="B194" s="3">
        <f t="shared" si="46"/>
        <v>2013</v>
      </c>
      <c r="C194" s="10">
        <v>20090800139</v>
      </c>
      <c r="D194" s="10" t="s">
        <v>518</v>
      </c>
      <c r="E194" s="10" t="s">
        <v>593</v>
      </c>
      <c r="F194" s="4" t="s">
        <v>819</v>
      </c>
      <c r="G194" s="10" t="s">
        <v>661</v>
      </c>
      <c r="H194" s="4" t="s">
        <v>296</v>
      </c>
      <c r="I194" s="10">
        <v>87</v>
      </c>
    </row>
    <row r="195" spans="1:9" ht="13.5" customHeight="1">
      <c r="A195" s="4">
        <f t="shared" si="45"/>
        <v>191</v>
      </c>
      <c r="B195" s="3">
        <f t="shared" si="46"/>
        <v>2013</v>
      </c>
      <c r="C195" s="10">
        <v>20090800208</v>
      </c>
      <c r="D195" s="10" t="s">
        <v>519</v>
      </c>
      <c r="E195" s="10" t="s">
        <v>594</v>
      </c>
      <c r="F195" s="4" t="s">
        <v>820</v>
      </c>
      <c r="G195" s="10" t="s">
        <v>662</v>
      </c>
      <c r="H195" s="4" t="s">
        <v>297</v>
      </c>
      <c r="I195" s="10">
        <v>88</v>
      </c>
    </row>
    <row r="196" spans="1:9" ht="13.5" customHeight="1">
      <c r="A196" s="4">
        <f t="shared" si="45"/>
        <v>192</v>
      </c>
      <c r="B196" s="3">
        <f t="shared" si="46"/>
        <v>2013</v>
      </c>
      <c r="C196" s="10">
        <v>20090800212</v>
      </c>
      <c r="D196" s="10" t="s">
        <v>520</v>
      </c>
      <c r="E196" s="10" t="s">
        <v>595</v>
      </c>
      <c r="F196" s="4" t="s">
        <v>819</v>
      </c>
      <c r="G196" s="10" t="s">
        <v>663</v>
      </c>
      <c r="H196" s="4" t="s">
        <v>296</v>
      </c>
      <c r="I196" s="10">
        <v>84</v>
      </c>
    </row>
    <row r="197" spans="1:9" ht="13.5" customHeight="1">
      <c r="A197" s="4">
        <f t="shared" si="45"/>
        <v>193</v>
      </c>
      <c r="B197" s="3">
        <f t="shared" si="46"/>
        <v>2013</v>
      </c>
      <c r="C197" s="10">
        <v>20090800225</v>
      </c>
      <c r="D197" s="10" t="s">
        <v>521</v>
      </c>
      <c r="E197" s="10" t="s">
        <v>596</v>
      </c>
      <c r="F197" s="4" t="s">
        <v>820</v>
      </c>
      <c r="G197" s="10" t="s">
        <v>663</v>
      </c>
      <c r="H197" s="4" t="s">
        <v>296</v>
      </c>
      <c r="I197" s="10">
        <v>86</v>
      </c>
    </row>
    <row r="198" spans="1:9" ht="13.5" customHeight="1">
      <c r="A198" s="4">
        <f t="shared" si="45"/>
        <v>194</v>
      </c>
      <c r="B198" s="3">
        <f t="shared" si="46"/>
        <v>2013</v>
      </c>
      <c r="C198" s="10">
        <v>20090800227</v>
      </c>
      <c r="D198" s="10" t="s">
        <v>522</v>
      </c>
      <c r="E198" s="10" t="s">
        <v>597</v>
      </c>
      <c r="F198" s="4" t="s">
        <v>819</v>
      </c>
      <c r="G198" s="10" t="s">
        <v>664</v>
      </c>
      <c r="H198" s="4" t="s">
        <v>297</v>
      </c>
      <c r="I198" s="10">
        <v>89</v>
      </c>
    </row>
    <row r="199" spans="1:9" ht="13.5" customHeight="1">
      <c r="A199" s="4">
        <f t="shared" si="45"/>
        <v>195</v>
      </c>
      <c r="B199" s="3">
        <f t="shared" si="46"/>
        <v>2013</v>
      </c>
      <c r="C199" s="10">
        <v>20090800228</v>
      </c>
      <c r="D199" s="10" t="s">
        <v>523</v>
      </c>
      <c r="E199" s="10" t="s">
        <v>598</v>
      </c>
      <c r="F199" s="4" t="s">
        <v>820</v>
      </c>
      <c r="G199" s="10" t="s">
        <v>665</v>
      </c>
      <c r="H199" s="4" t="s">
        <v>297</v>
      </c>
      <c r="I199" s="10">
        <v>86</v>
      </c>
    </row>
    <row r="200" spans="1:9" ht="13.5" customHeight="1">
      <c r="A200" s="4">
        <f t="shared" ref="A200:A263" si="47">A199+1</f>
        <v>196</v>
      </c>
      <c r="B200" s="3">
        <f t="shared" si="46"/>
        <v>2013</v>
      </c>
      <c r="C200" s="10">
        <v>20090800230</v>
      </c>
      <c r="D200" s="10" t="s">
        <v>524</v>
      </c>
      <c r="E200" s="10" t="s">
        <v>599</v>
      </c>
      <c r="F200" s="4" t="s">
        <v>819</v>
      </c>
      <c r="G200" s="10" t="s">
        <v>662</v>
      </c>
      <c r="H200" s="4" t="s">
        <v>296</v>
      </c>
      <c r="I200" s="10">
        <v>89</v>
      </c>
    </row>
    <row r="201" spans="1:9" ht="13.5" customHeight="1">
      <c r="A201" s="4">
        <f t="shared" si="47"/>
        <v>197</v>
      </c>
      <c r="B201" s="3">
        <f t="shared" si="46"/>
        <v>2013</v>
      </c>
      <c r="C201" s="10">
        <v>20090800235</v>
      </c>
      <c r="D201" s="10" t="s">
        <v>525</v>
      </c>
      <c r="E201" s="10" t="s">
        <v>600</v>
      </c>
      <c r="F201" s="4" t="s">
        <v>820</v>
      </c>
      <c r="G201" s="10" t="s">
        <v>666</v>
      </c>
      <c r="H201" s="4" t="s">
        <v>296</v>
      </c>
      <c r="I201" s="10">
        <v>93</v>
      </c>
    </row>
    <row r="202" spans="1:9" ht="13.5" customHeight="1">
      <c r="A202" s="4">
        <f t="shared" si="47"/>
        <v>198</v>
      </c>
      <c r="B202" s="3">
        <f t="shared" si="46"/>
        <v>2013</v>
      </c>
      <c r="C202" s="10">
        <v>20090800239</v>
      </c>
      <c r="D202" s="10" t="s">
        <v>526</v>
      </c>
      <c r="E202" s="10" t="s">
        <v>601</v>
      </c>
      <c r="F202" s="4" t="s">
        <v>820</v>
      </c>
      <c r="G202" s="10" t="s">
        <v>657</v>
      </c>
      <c r="H202" s="4" t="s">
        <v>297</v>
      </c>
      <c r="I202" s="10">
        <v>83</v>
      </c>
    </row>
    <row r="203" spans="1:9" ht="13.5" customHeight="1">
      <c r="A203" s="4">
        <f t="shared" si="47"/>
        <v>199</v>
      </c>
      <c r="B203" s="3">
        <f t="shared" si="46"/>
        <v>2013</v>
      </c>
      <c r="C203" s="10">
        <v>20090800301</v>
      </c>
      <c r="D203" s="10" t="s">
        <v>527</v>
      </c>
      <c r="E203" s="10" t="s">
        <v>602</v>
      </c>
      <c r="F203" s="4" t="s">
        <v>819</v>
      </c>
      <c r="G203" s="10" t="s">
        <v>665</v>
      </c>
      <c r="H203" s="4" t="s">
        <v>296</v>
      </c>
      <c r="I203" s="10">
        <v>89</v>
      </c>
    </row>
    <row r="204" spans="1:9" ht="13.5" customHeight="1">
      <c r="A204" s="4">
        <f t="shared" si="47"/>
        <v>200</v>
      </c>
      <c r="B204" s="3">
        <f t="shared" si="46"/>
        <v>2013</v>
      </c>
      <c r="C204" s="10">
        <v>20090800302</v>
      </c>
      <c r="D204" s="10" t="s">
        <v>528</v>
      </c>
      <c r="E204" s="10" t="s">
        <v>603</v>
      </c>
      <c r="F204" s="4" t="s">
        <v>820</v>
      </c>
      <c r="G204" s="10" t="s">
        <v>663</v>
      </c>
      <c r="H204" s="4" t="s">
        <v>296</v>
      </c>
      <c r="I204" s="10">
        <v>84</v>
      </c>
    </row>
    <row r="205" spans="1:9" ht="13.5" customHeight="1">
      <c r="A205" s="4">
        <f t="shared" si="47"/>
        <v>201</v>
      </c>
      <c r="B205" s="3">
        <f t="shared" si="46"/>
        <v>2013</v>
      </c>
      <c r="C205" s="10">
        <v>20090800307</v>
      </c>
      <c r="D205" s="10" t="s">
        <v>529</v>
      </c>
      <c r="E205" s="10" t="s">
        <v>604</v>
      </c>
      <c r="F205" s="4" t="s">
        <v>819</v>
      </c>
      <c r="G205" s="10" t="s">
        <v>667</v>
      </c>
      <c r="H205" s="4" t="s">
        <v>297</v>
      </c>
      <c r="I205" s="10">
        <v>95</v>
      </c>
    </row>
    <row r="206" spans="1:9" ht="13.5" customHeight="1">
      <c r="A206" s="4">
        <f t="shared" si="47"/>
        <v>202</v>
      </c>
      <c r="B206" s="3">
        <f t="shared" si="46"/>
        <v>2013</v>
      </c>
      <c r="C206" s="10">
        <v>20090800310</v>
      </c>
      <c r="D206" s="10" t="s">
        <v>530</v>
      </c>
      <c r="E206" s="10" t="s">
        <v>605</v>
      </c>
      <c r="F206" s="4" t="s">
        <v>820</v>
      </c>
      <c r="G206" s="10" t="s">
        <v>668</v>
      </c>
      <c r="H206" s="4" t="s">
        <v>296</v>
      </c>
      <c r="I206" s="10">
        <v>90</v>
      </c>
    </row>
    <row r="207" spans="1:9" ht="13.5" customHeight="1">
      <c r="A207" s="4">
        <f t="shared" si="47"/>
        <v>203</v>
      </c>
      <c r="B207" s="3">
        <f t="shared" si="46"/>
        <v>2013</v>
      </c>
      <c r="C207" s="10">
        <v>20090800316</v>
      </c>
      <c r="D207" s="10" t="s">
        <v>531</v>
      </c>
      <c r="E207" s="10" t="s">
        <v>606</v>
      </c>
      <c r="F207" s="4" t="s">
        <v>820</v>
      </c>
      <c r="G207" s="10" t="s">
        <v>669</v>
      </c>
      <c r="H207" s="4" t="s">
        <v>296</v>
      </c>
      <c r="I207" s="10">
        <v>88</v>
      </c>
    </row>
    <row r="208" spans="1:9" ht="13.5" customHeight="1">
      <c r="A208" s="4">
        <f t="shared" si="47"/>
        <v>204</v>
      </c>
      <c r="B208" s="3">
        <f t="shared" si="46"/>
        <v>2013</v>
      </c>
      <c r="C208" s="10">
        <v>20090800322</v>
      </c>
      <c r="D208" s="10" t="s">
        <v>532</v>
      </c>
      <c r="E208" s="10" t="s">
        <v>607</v>
      </c>
      <c r="F208" s="4" t="s">
        <v>819</v>
      </c>
      <c r="G208" s="10" t="s">
        <v>659</v>
      </c>
      <c r="H208" s="4" t="s">
        <v>297</v>
      </c>
      <c r="I208" s="10">
        <v>93</v>
      </c>
    </row>
    <row r="209" spans="1:9" ht="13.5" customHeight="1">
      <c r="A209" s="4">
        <f t="shared" si="47"/>
        <v>205</v>
      </c>
      <c r="B209" s="3">
        <f t="shared" si="46"/>
        <v>2013</v>
      </c>
      <c r="C209" s="10">
        <v>20090800323</v>
      </c>
      <c r="D209" s="10" t="s">
        <v>533</v>
      </c>
      <c r="E209" s="10" t="s">
        <v>608</v>
      </c>
      <c r="F209" s="4" t="s">
        <v>820</v>
      </c>
      <c r="G209" s="10" t="s">
        <v>670</v>
      </c>
      <c r="H209" s="4" t="s">
        <v>296</v>
      </c>
      <c r="I209" s="10">
        <v>89</v>
      </c>
    </row>
    <row r="210" spans="1:9" ht="13.5" customHeight="1">
      <c r="A210" s="4">
        <f t="shared" si="47"/>
        <v>206</v>
      </c>
      <c r="B210" s="3">
        <f t="shared" si="46"/>
        <v>2013</v>
      </c>
      <c r="C210" s="10">
        <v>20090800327</v>
      </c>
      <c r="D210" s="10" t="s">
        <v>534</v>
      </c>
      <c r="E210" s="10" t="s">
        <v>609</v>
      </c>
      <c r="F210" s="4" t="s">
        <v>819</v>
      </c>
      <c r="G210" s="10" t="s">
        <v>671</v>
      </c>
      <c r="H210" s="4" t="s">
        <v>296</v>
      </c>
      <c r="I210" s="10">
        <v>82</v>
      </c>
    </row>
    <row r="211" spans="1:9" ht="13.5" customHeight="1">
      <c r="A211" s="4">
        <f t="shared" si="47"/>
        <v>207</v>
      </c>
      <c r="B211" s="3">
        <f t="shared" si="46"/>
        <v>2013</v>
      </c>
      <c r="C211" s="10">
        <v>20090800328</v>
      </c>
      <c r="D211" s="10" t="s">
        <v>535</v>
      </c>
      <c r="E211" s="10" t="s">
        <v>610</v>
      </c>
      <c r="F211" s="4" t="s">
        <v>820</v>
      </c>
      <c r="G211" s="10" t="s">
        <v>671</v>
      </c>
      <c r="H211" s="4" t="s">
        <v>297</v>
      </c>
      <c r="I211" s="10">
        <v>87</v>
      </c>
    </row>
    <row r="212" spans="1:9" ht="13.5" customHeight="1">
      <c r="A212" s="4">
        <f t="shared" si="47"/>
        <v>208</v>
      </c>
      <c r="B212" s="3">
        <f t="shared" si="46"/>
        <v>2013</v>
      </c>
      <c r="C212" s="10">
        <v>20090800333</v>
      </c>
      <c r="D212" s="10" t="s">
        <v>536</v>
      </c>
      <c r="E212" s="10" t="s">
        <v>611</v>
      </c>
      <c r="F212" s="4" t="s">
        <v>819</v>
      </c>
      <c r="G212" s="10" t="s">
        <v>668</v>
      </c>
      <c r="H212" s="4" t="s">
        <v>296</v>
      </c>
      <c r="I212" s="10">
        <v>88</v>
      </c>
    </row>
    <row r="213" spans="1:9" ht="13.5" customHeight="1">
      <c r="A213" s="4">
        <f t="shared" si="47"/>
        <v>209</v>
      </c>
      <c r="B213" s="3">
        <f t="shared" si="46"/>
        <v>2013</v>
      </c>
      <c r="C213" s="10">
        <v>20090800337</v>
      </c>
      <c r="D213" s="10" t="s">
        <v>537</v>
      </c>
      <c r="E213" s="10" t="s">
        <v>612</v>
      </c>
      <c r="F213" s="4" t="s">
        <v>820</v>
      </c>
      <c r="G213" s="10" t="s">
        <v>670</v>
      </c>
      <c r="H213" s="4" t="s">
        <v>296</v>
      </c>
      <c r="I213" s="10">
        <v>82</v>
      </c>
    </row>
    <row r="214" spans="1:9" ht="13.5" customHeight="1">
      <c r="A214" s="4">
        <f t="shared" si="47"/>
        <v>210</v>
      </c>
      <c r="B214" s="3">
        <f t="shared" si="46"/>
        <v>2013</v>
      </c>
      <c r="C214" s="10">
        <v>20090800339</v>
      </c>
      <c r="D214" s="10" t="s">
        <v>538</v>
      </c>
      <c r="E214" s="10" t="s">
        <v>613</v>
      </c>
      <c r="F214" s="4" t="s">
        <v>820</v>
      </c>
      <c r="G214" s="10" t="s">
        <v>663</v>
      </c>
      <c r="H214" s="4" t="s">
        <v>297</v>
      </c>
      <c r="I214" s="10">
        <v>85</v>
      </c>
    </row>
    <row r="215" spans="1:9" ht="13.5" customHeight="1">
      <c r="A215" s="4">
        <f t="shared" si="47"/>
        <v>211</v>
      </c>
      <c r="B215" s="3">
        <f t="shared" si="46"/>
        <v>2013</v>
      </c>
      <c r="C215" s="10">
        <v>20090800403</v>
      </c>
      <c r="D215" s="10" t="s">
        <v>539</v>
      </c>
      <c r="E215" s="10" t="s">
        <v>614</v>
      </c>
      <c r="F215" s="4" t="s">
        <v>819</v>
      </c>
      <c r="G215" s="10" t="s">
        <v>663</v>
      </c>
      <c r="H215" s="4" t="s">
        <v>296</v>
      </c>
      <c r="I215" s="10">
        <v>89</v>
      </c>
    </row>
    <row r="216" spans="1:9" ht="13.5" customHeight="1">
      <c r="A216" s="4">
        <f t="shared" si="47"/>
        <v>212</v>
      </c>
      <c r="B216" s="3">
        <f t="shared" si="46"/>
        <v>2013</v>
      </c>
      <c r="C216" s="10">
        <v>20090800404</v>
      </c>
      <c r="D216" s="10" t="s">
        <v>540</v>
      </c>
      <c r="E216" s="10" t="s">
        <v>615</v>
      </c>
      <c r="F216" s="4" t="s">
        <v>820</v>
      </c>
      <c r="G216" s="10" t="s">
        <v>671</v>
      </c>
      <c r="H216" s="4" t="s">
        <v>296</v>
      </c>
      <c r="I216" s="10">
        <v>81</v>
      </c>
    </row>
    <row r="217" spans="1:9" ht="13.5" customHeight="1">
      <c r="A217" s="4">
        <f t="shared" si="47"/>
        <v>213</v>
      </c>
      <c r="B217" s="3">
        <f t="shared" si="46"/>
        <v>2013</v>
      </c>
      <c r="C217" s="10">
        <v>20090800405</v>
      </c>
      <c r="D217" s="10" t="s">
        <v>541</v>
      </c>
      <c r="E217" s="10" t="s">
        <v>616</v>
      </c>
      <c r="F217" s="4" t="s">
        <v>819</v>
      </c>
      <c r="G217" s="10" t="s">
        <v>668</v>
      </c>
      <c r="H217" s="4" t="s">
        <v>297</v>
      </c>
      <c r="I217" s="10">
        <v>84</v>
      </c>
    </row>
    <row r="218" spans="1:9" ht="13.5" customHeight="1">
      <c r="A218" s="4">
        <f t="shared" si="47"/>
        <v>214</v>
      </c>
      <c r="B218" s="3">
        <f t="shared" si="46"/>
        <v>2013</v>
      </c>
      <c r="C218" s="10">
        <v>20090800406</v>
      </c>
      <c r="D218" s="10" t="s">
        <v>542</v>
      </c>
      <c r="E218" s="10" t="s">
        <v>617</v>
      </c>
      <c r="F218" s="4" t="s">
        <v>820</v>
      </c>
      <c r="G218" s="10" t="s">
        <v>672</v>
      </c>
      <c r="H218" s="4" t="s">
        <v>296</v>
      </c>
      <c r="I218" s="10">
        <v>85</v>
      </c>
    </row>
    <row r="219" spans="1:9" ht="13.5" customHeight="1">
      <c r="A219" s="4">
        <f t="shared" si="47"/>
        <v>215</v>
      </c>
      <c r="B219" s="3">
        <f t="shared" si="46"/>
        <v>2013</v>
      </c>
      <c r="C219" s="10">
        <v>20090800409</v>
      </c>
      <c r="D219" s="10" t="s">
        <v>543</v>
      </c>
      <c r="E219" s="10" t="s">
        <v>618</v>
      </c>
      <c r="F219" s="4" t="s">
        <v>819</v>
      </c>
      <c r="G219" s="10" t="s">
        <v>661</v>
      </c>
      <c r="H219" s="4" t="s">
        <v>296</v>
      </c>
      <c r="I219" s="10">
        <v>93</v>
      </c>
    </row>
    <row r="220" spans="1:9" ht="13.5" customHeight="1">
      <c r="A220" s="4">
        <f t="shared" si="47"/>
        <v>216</v>
      </c>
      <c r="B220" s="3">
        <f t="shared" ref="B220:B283" si="48">B219</f>
        <v>2013</v>
      </c>
      <c r="C220" s="10">
        <v>20090800414</v>
      </c>
      <c r="D220" s="10" t="s">
        <v>544</v>
      </c>
      <c r="E220" s="10" t="s">
        <v>619</v>
      </c>
      <c r="F220" s="4" t="s">
        <v>820</v>
      </c>
      <c r="G220" s="10" t="s">
        <v>680</v>
      </c>
      <c r="H220" s="4" t="s">
        <v>297</v>
      </c>
      <c r="I220" s="10">
        <v>95</v>
      </c>
    </row>
    <row r="221" spans="1:9" ht="13.5" customHeight="1">
      <c r="A221" s="4">
        <f t="shared" si="47"/>
        <v>217</v>
      </c>
      <c r="B221" s="3">
        <f t="shared" si="48"/>
        <v>2013</v>
      </c>
      <c r="C221" s="10">
        <v>20090800417</v>
      </c>
      <c r="D221" s="10" t="s">
        <v>546</v>
      </c>
      <c r="E221" s="10" t="s">
        <v>620</v>
      </c>
      <c r="F221" s="4" t="s">
        <v>819</v>
      </c>
      <c r="G221" s="10" t="s">
        <v>681</v>
      </c>
      <c r="H221" s="4" t="s">
        <v>296</v>
      </c>
      <c r="I221" s="10">
        <v>74</v>
      </c>
    </row>
    <row r="222" spans="1:9" ht="13.5" customHeight="1">
      <c r="A222" s="4">
        <f t="shared" si="47"/>
        <v>218</v>
      </c>
      <c r="B222" s="3">
        <f t="shared" si="48"/>
        <v>2013</v>
      </c>
      <c r="C222" s="10">
        <v>20090800423</v>
      </c>
      <c r="D222" s="10" t="s">
        <v>547</v>
      </c>
      <c r="E222" s="10" t="s">
        <v>621</v>
      </c>
      <c r="F222" s="4" t="s">
        <v>820</v>
      </c>
      <c r="G222" s="10" t="s">
        <v>673</v>
      </c>
      <c r="H222" s="4" t="s">
        <v>296</v>
      </c>
      <c r="I222" s="10">
        <v>89</v>
      </c>
    </row>
    <row r="223" spans="1:9" ht="13.5" customHeight="1">
      <c r="A223" s="4">
        <f t="shared" si="47"/>
        <v>219</v>
      </c>
      <c r="B223" s="3">
        <f t="shared" si="48"/>
        <v>2013</v>
      </c>
      <c r="C223" s="10">
        <v>20090800424</v>
      </c>
      <c r="D223" s="10" t="s">
        <v>548</v>
      </c>
      <c r="E223" s="10" t="s">
        <v>622</v>
      </c>
      <c r="F223" s="4" t="s">
        <v>819</v>
      </c>
      <c r="G223" s="10" t="s">
        <v>671</v>
      </c>
      <c r="H223" s="4" t="s">
        <v>296</v>
      </c>
      <c r="I223" s="10">
        <v>89</v>
      </c>
    </row>
    <row r="224" spans="1:9" ht="13.5" customHeight="1">
      <c r="A224" s="4">
        <f t="shared" si="47"/>
        <v>220</v>
      </c>
      <c r="B224" s="3">
        <f t="shared" si="48"/>
        <v>2013</v>
      </c>
      <c r="C224" s="10">
        <v>20090800428</v>
      </c>
      <c r="D224" s="10" t="s">
        <v>549</v>
      </c>
      <c r="E224" s="10" t="s">
        <v>623</v>
      </c>
      <c r="F224" s="4" t="s">
        <v>820</v>
      </c>
      <c r="G224" s="10" t="s">
        <v>661</v>
      </c>
      <c r="H224" s="4" t="s">
        <v>297</v>
      </c>
      <c r="I224" s="10">
        <v>89</v>
      </c>
    </row>
    <row r="225" spans="1:9" ht="13.5" customHeight="1">
      <c r="A225" s="4">
        <f t="shared" si="47"/>
        <v>221</v>
      </c>
      <c r="B225" s="3">
        <f t="shared" si="48"/>
        <v>2013</v>
      </c>
      <c r="C225" s="10">
        <v>20090800502</v>
      </c>
      <c r="D225" s="10" t="s">
        <v>550</v>
      </c>
      <c r="E225" s="10" t="s">
        <v>624</v>
      </c>
      <c r="F225" s="4" t="s">
        <v>819</v>
      </c>
      <c r="G225" s="10" t="s">
        <v>664</v>
      </c>
      <c r="H225" s="4" t="s">
        <v>296</v>
      </c>
      <c r="I225" s="10">
        <v>88</v>
      </c>
    </row>
    <row r="226" spans="1:9" ht="13.5" customHeight="1">
      <c r="A226" s="4">
        <f t="shared" si="47"/>
        <v>222</v>
      </c>
      <c r="B226" s="3">
        <f t="shared" si="48"/>
        <v>2013</v>
      </c>
      <c r="C226" s="10">
        <v>20090800524</v>
      </c>
      <c r="D226" s="10" t="s">
        <v>551</v>
      </c>
      <c r="E226" s="10" t="s">
        <v>625</v>
      </c>
      <c r="F226" s="4" t="s">
        <v>820</v>
      </c>
      <c r="G226" s="10" t="s">
        <v>665</v>
      </c>
      <c r="H226" s="4" t="s">
        <v>296</v>
      </c>
      <c r="I226" s="10">
        <v>91</v>
      </c>
    </row>
    <row r="227" spans="1:9" ht="13.5" customHeight="1">
      <c r="A227" s="4">
        <f t="shared" si="47"/>
        <v>223</v>
      </c>
      <c r="B227" s="3">
        <f t="shared" si="48"/>
        <v>2013</v>
      </c>
      <c r="C227" s="10">
        <v>20090800525</v>
      </c>
      <c r="D227" s="10" t="s">
        <v>552</v>
      </c>
      <c r="E227" s="10" t="s">
        <v>626</v>
      </c>
      <c r="F227" s="4" t="s">
        <v>819</v>
      </c>
      <c r="G227" s="10" t="s">
        <v>665</v>
      </c>
      <c r="H227" s="4" t="s">
        <v>297</v>
      </c>
      <c r="I227" s="10">
        <v>86</v>
      </c>
    </row>
    <row r="228" spans="1:9" ht="13.5" customHeight="1">
      <c r="A228" s="4">
        <f t="shared" si="47"/>
        <v>224</v>
      </c>
      <c r="B228" s="3">
        <f t="shared" si="48"/>
        <v>2013</v>
      </c>
      <c r="C228" s="10">
        <v>20090800526</v>
      </c>
      <c r="D228" s="10" t="s">
        <v>553</v>
      </c>
      <c r="E228" s="10" t="s">
        <v>627</v>
      </c>
      <c r="F228" s="4" t="s">
        <v>820</v>
      </c>
      <c r="G228" s="10" t="s">
        <v>670</v>
      </c>
      <c r="H228" s="4" t="s">
        <v>296</v>
      </c>
      <c r="I228" s="10">
        <v>86</v>
      </c>
    </row>
    <row r="229" spans="1:9" ht="13.5" customHeight="1">
      <c r="A229" s="4">
        <f t="shared" si="47"/>
        <v>225</v>
      </c>
      <c r="B229" s="3">
        <f t="shared" si="48"/>
        <v>2013</v>
      </c>
      <c r="C229" s="10">
        <v>20090800528</v>
      </c>
      <c r="D229" s="10" t="s">
        <v>554</v>
      </c>
      <c r="E229" s="10" t="s">
        <v>628</v>
      </c>
      <c r="F229" s="4" t="s">
        <v>819</v>
      </c>
      <c r="G229" s="10" t="s">
        <v>674</v>
      </c>
      <c r="H229" s="4" t="s">
        <v>296</v>
      </c>
      <c r="I229" s="10">
        <v>88</v>
      </c>
    </row>
    <row r="230" spans="1:9" ht="13.5" customHeight="1">
      <c r="A230" s="4">
        <f t="shared" si="47"/>
        <v>226</v>
      </c>
      <c r="B230" s="3">
        <f t="shared" si="48"/>
        <v>2013</v>
      </c>
      <c r="C230" s="10">
        <v>20090800530</v>
      </c>
      <c r="D230" s="10" t="s">
        <v>555</v>
      </c>
      <c r="E230" s="10" t="s">
        <v>629</v>
      </c>
      <c r="F230" s="4" t="s">
        <v>820</v>
      </c>
      <c r="G230" s="10" t="s">
        <v>680</v>
      </c>
      <c r="H230" s="4" t="s">
        <v>297</v>
      </c>
      <c r="I230" s="10">
        <v>79</v>
      </c>
    </row>
    <row r="231" spans="1:9" ht="13.5" customHeight="1">
      <c r="A231" s="4">
        <f t="shared" si="47"/>
        <v>227</v>
      </c>
      <c r="B231" s="3">
        <f t="shared" si="48"/>
        <v>2013</v>
      </c>
      <c r="C231" s="10">
        <v>20090800602</v>
      </c>
      <c r="D231" s="10" t="s">
        <v>556</v>
      </c>
      <c r="E231" s="10" t="s">
        <v>630</v>
      </c>
      <c r="F231" s="4" t="s">
        <v>819</v>
      </c>
      <c r="G231" s="10" t="s">
        <v>675</v>
      </c>
      <c r="H231" s="4" t="s">
        <v>296</v>
      </c>
      <c r="I231" s="10">
        <v>88</v>
      </c>
    </row>
    <row r="232" spans="1:9" ht="13.5" customHeight="1">
      <c r="A232" s="4">
        <f t="shared" si="47"/>
        <v>228</v>
      </c>
      <c r="B232" s="3">
        <f t="shared" si="48"/>
        <v>2013</v>
      </c>
      <c r="C232" s="10">
        <v>20090800604</v>
      </c>
      <c r="D232" s="10" t="s">
        <v>557</v>
      </c>
      <c r="E232" s="10" t="s">
        <v>631</v>
      </c>
      <c r="F232" s="4" t="s">
        <v>820</v>
      </c>
      <c r="G232" s="10" t="s">
        <v>669</v>
      </c>
      <c r="H232" s="4" t="s">
        <v>297</v>
      </c>
      <c r="I232" s="10">
        <v>88</v>
      </c>
    </row>
    <row r="233" spans="1:9" ht="13.5" customHeight="1">
      <c r="A233" s="4">
        <f t="shared" si="47"/>
        <v>229</v>
      </c>
      <c r="B233" s="3">
        <f t="shared" si="48"/>
        <v>2013</v>
      </c>
      <c r="C233" s="10">
        <v>20090800617</v>
      </c>
      <c r="D233" s="10" t="s">
        <v>558</v>
      </c>
      <c r="E233" s="10" t="s">
        <v>632</v>
      </c>
      <c r="F233" s="4" t="s">
        <v>819</v>
      </c>
      <c r="G233" s="10" t="s">
        <v>662</v>
      </c>
      <c r="H233" s="4" t="s">
        <v>296</v>
      </c>
      <c r="I233" s="10">
        <v>86</v>
      </c>
    </row>
    <row r="234" spans="1:9" ht="13.5" customHeight="1">
      <c r="A234" s="4">
        <f t="shared" si="47"/>
        <v>230</v>
      </c>
      <c r="B234" s="3">
        <f t="shared" si="48"/>
        <v>2013</v>
      </c>
      <c r="C234" s="10">
        <v>20090800618</v>
      </c>
      <c r="D234" s="10" t="s">
        <v>559</v>
      </c>
      <c r="E234" s="10" t="s">
        <v>633</v>
      </c>
      <c r="F234" s="4" t="s">
        <v>820</v>
      </c>
      <c r="G234" s="10" t="s">
        <v>663</v>
      </c>
      <c r="H234" s="4" t="s">
        <v>296</v>
      </c>
      <c r="I234" s="10">
        <v>95</v>
      </c>
    </row>
    <row r="235" spans="1:9" ht="13.5" customHeight="1">
      <c r="A235" s="4">
        <f t="shared" si="47"/>
        <v>231</v>
      </c>
      <c r="B235" s="3">
        <f t="shared" si="48"/>
        <v>2013</v>
      </c>
      <c r="C235" s="10">
        <v>20090800623</v>
      </c>
      <c r="D235" s="10" t="s">
        <v>560</v>
      </c>
      <c r="E235" s="10" t="s">
        <v>634</v>
      </c>
      <c r="F235" s="4" t="s">
        <v>819</v>
      </c>
      <c r="G235" s="10" t="s">
        <v>668</v>
      </c>
      <c r="H235" s="4" t="s">
        <v>297</v>
      </c>
      <c r="I235" s="10">
        <v>78</v>
      </c>
    </row>
    <row r="236" spans="1:9" ht="13.5" customHeight="1">
      <c r="A236" s="4">
        <f t="shared" si="47"/>
        <v>232</v>
      </c>
      <c r="B236" s="3">
        <f t="shared" si="48"/>
        <v>2013</v>
      </c>
      <c r="C236" s="10">
        <v>20090800629</v>
      </c>
      <c r="D236" s="10" t="s">
        <v>561</v>
      </c>
      <c r="E236" s="10" t="s">
        <v>635</v>
      </c>
      <c r="F236" s="4" t="s">
        <v>820</v>
      </c>
      <c r="G236" s="10" t="s">
        <v>671</v>
      </c>
      <c r="H236" s="4" t="s">
        <v>296</v>
      </c>
      <c r="I236" s="10">
        <v>93</v>
      </c>
    </row>
    <row r="237" spans="1:9" ht="13.5" customHeight="1">
      <c r="A237" s="4">
        <f t="shared" si="47"/>
        <v>233</v>
      </c>
      <c r="B237" s="3">
        <f t="shared" si="48"/>
        <v>2013</v>
      </c>
      <c r="C237" s="10">
        <v>20090800631</v>
      </c>
      <c r="D237" s="10" t="s">
        <v>562</v>
      </c>
      <c r="E237" s="10" t="s">
        <v>636</v>
      </c>
      <c r="F237" s="4" t="s">
        <v>819</v>
      </c>
      <c r="G237" s="10" t="s">
        <v>678</v>
      </c>
      <c r="H237" s="4" t="s">
        <v>296</v>
      </c>
      <c r="I237" s="10">
        <v>93</v>
      </c>
    </row>
    <row r="238" spans="1:9" ht="13.5" customHeight="1">
      <c r="A238" s="4">
        <f t="shared" si="47"/>
        <v>234</v>
      </c>
      <c r="B238" s="3">
        <f t="shared" si="48"/>
        <v>2013</v>
      </c>
      <c r="C238" s="10">
        <v>20090800633</v>
      </c>
      <c r="D238" s="10" t="s">
        <v>563</v>
      </c>
      <c r="E238" s="10" t="s">
        <v>637</v>
      </c>
      <c r="F238" s="4" t="s">
        <v>820</v>
      </c>
      <c r="G238" s="10" t="s">
        <v>680</v>
      </c>
      <c r="H238" s="4" t="s">
        <v>296</v>
      </c>
      <c r="I238" s="10">
        <v>72</v>
      </c>
    </row>
    <row r="239" spans="1:9" ht="13.5" customHeight="1">
      <c r="A239" s="4">
        <f t="shared" si="47"/>
        <v>235</v>
      </c>
      <c r="B239" s="3">
        <f t="shared" si="48"/>
        <v>2013</v>
      </c>
      <c r="C239" s="10">
        <v>20090800636</v>
      </c>
      <c r="D239" s="10" t="s">
        <v>224</v>
      </c>
      <c r="E239" s="10" t="s">
        <v>638</v>
      </c>
      <c r="F239" s="4" t="s">
        <v>819</v>
      </c>
      <c r="G239" s="10" t="s">
        <v>659</v>
      </c>
      <c r="H239" s="4" t="s">
        <v>297</v>
      </c>
      <c r="I239" s="10">
        <v>85</v>
      </c>
    </row>
    <row r="240" spans="1:9" ht="13.5" customHeight="1">
      <c r="A240" s="4">
        <f t="shared" si="47"/>
        <v>236</v>
      </c>
      <c r="B240" s="3">
        <f t="shared" si="48"/>
        <v>2013</v>
      </c>
      <c r="C240" s="10">
        <v>20090800637</v>
      </c>
      <c r="D240" s="10" t="s">
        <v>564</v>
      </c>
      <c r="E240" s="10" t="s">
        <v>639</v>
      </c>
      <c r="F240" s="4" t="s">
        <v>820</v>
      </c>
      <c r="G240" s="10" t="s">
        <v>680</v>
      </c>
      <c r="H240" s="4" t="s">
        <v>296</v>
      </c>
      <c r="I240" s="10">
        <v>85</v>
      </c>
    </row>
    <row r="241" spans="1:9" ht="13.5" customHeight="1">
      <c r="A241" s="4">
        <f t="shared" si="47"/>
        <v>237</v>
      </c>
      <c r="B241" s="3">
        <f t="shared" si="48"/>
        <v>2013</v>
      </c>
      <c r="C241" s="10">
        <v>20090800639</v>
      </c>
      <c r="D241" s="10" t="s">
        <v>565</v>
      </c>
      <c r="E241" s="10" t="s">
        <v>640</v>
      </c>
      <c r="F241" s="4" t="s">
        <v>819</v>
      </c>
      <c r="G241" s="10" t="s">
        <v>659</v>
      </c>
      <c r="H241" s="4" t="s">
        <v>297</v>
      </c>
      <c r="I241" s="10">
        <v>85</v>
      </c>
    </row>
    <row r="242" spans="1:9" ht="13.5" customHeight="1">
      <c r="A242" s="4">
        <f t="shared" si="47"/>
        <v>238</v>
      </c>
      <c r="B242" s="3">
        <f t="shared" si="48"/>
        <v>2013</v>
      </c>
      <c r="C242" s="10">
        <v>20090800702</v>
      </c>
      <c r="D242" s="10" t="s">
        <v>566</v>
      </c>
      <c r="E242" s="10" t="s">
        <v>641</v>
      </c>
      <c r="F242" s="4" t="s">
        <v>820</v>
      </c>
      <c r="G242" s="10" t="s">
        <v>664</v>
      </c>
      <c r="H242" s="4" t="s">
        <v>296</v>
      </c>
      <c r="I242" s="10">
        <v>87</v>
      </c>
    </row>
    <row r="243" spans="1:9" ht="13.5" customHeight="1">
      <c r="A243" s="4">
        <f t="shared" si="47"/>
        <v>239</v>
      </c>
      <c r="B243" s="3">
        <f t="shared" si="48"/>
        <v>2013</v>
      </c>
      <c r="C243" s="10">
        <v>20090800714</v>
      </c>
      <c r="D243" s="10" t="s">
        <v>567</v>
      </c>
      <c r="E243" s="10" t="s">
        <v>642</v>
      </c>
      <c r="F243" s="4" t="s">
        <v>819</v>
      </c>
      <c r="G243" s="10" t="s">
        <v>665</v>
      </c>
      <c r="H243" s="4" t="s">
        <v>296</v>
      </c>
      <c r="I243" s="10">
        <v>88</v>
      </c>
    </row>
    <row r="244" spans="1:9" ht="13.5" customHeight="1">
      <c r="A244" s="4">
        <f t="shared" si="47"/>
        <v>240</v>
      </c>
      <c r="B244" s="3">
        <f t="shared" si="48"/>
        <v>2013</v>
      </c>
      <c r="C244" s="10">
        <v>20090800716</v>
      </c>
      <c r="D244" s="10" t="s">
        <v>568</v>
      </c>
      <c r="E244" s="10" t="s">
        <v>643</v>
      </c>
      <c r="F244" s="4" t="s">
        <v>820</v>
      </c>
      <c r="G244" s="10" t="s">
        <v>676</v>
      </c>
      <c r="H244" s="4" t="s">
        <v>297</v>
      </c>
      <c r="I244" s="10">
        <v>87</v>
      </c>
    </row>
    <row r="245" spans="1:9" ht="13.5" customHeight="1">
      <c r="A245" s="4">
        <f t="shared" si="47"/>
        <v>241</v>
      </c>
      <c r="B245" s="3">
        <f t="shared" si="48"/>
        <v>2013</v>
      </c>
      <c r="C245" s="10">
        <v>20090800735</v>
      </c>
      <c r="D245" s="10" t="s">
        <v>569</v>
      </c>
      <c r="E245" s="10" t="s">
        <v>644</v>
      </c>
      <c r="F245" s="4" t="s">
        <v>819</v>
      </c>
      <c r="G245" s="10" t="s">
        <v>674</v>
      </c>
      <c r="H245" s="4" t="s">
        <v>296</v>
      </c>
      <c r="I245" s="10">
        <v>89</v>
      </c>
    </row>
    <row r="246" spans="1:9" ht="13.5" customHeight="1">
      <c r="A246" s="4">
        <f t="shared" si="47"/>
        <v>242</v>
      </c>
      <c r="B246" s="3">
        <f t="shared" si="48"/>
        <v>2013</v>
      </c>
      <c r="C246" s="10">
        <v>20090800739</v>
      </c>
      <c r="D246" s="10" t="s">
        <v>570</v>
      </c>
      <c r="E246" s="10" t="s">
        <v>645</v>
      </c>
      <c r="F246" s="4" t="s">
        <v>820</v>
      </c>
      <c r="G246" s="10" t="s">
        <v>674</v>
      </c>
      <c r="H246" s="4" t="s">
        <v>296</v>
      </c>
      <c r="I246" s="10">
        <v>94</v>
      </c>
    </row>
    <row r="247" spans="1:9" ht="13.5" customHeight="1">
      <c r="A247" s="4">
        <f t="shared" si="47"/>
        <v>243</v>
      </c>
      <c r="B247" s="3">
        <f t="shared" si="48"/>
        <v>2013</v>
      </c>
      <c r="C247" s="10">
        <v>20090800810</v>
      </c>
      <c r="D247" s="10" t="s">
        <v>571</v>
      </c>
      <c r="E247" s="10" t="s">
        <v>646</v>
      </c>
      <c r="F247" s="4" t="s">
        <v>819</v>
      </c>
      <c r="G247" s="10" t="s">
        <v>677</v>
      </c>
      <c r="H247" s="4" t="s">
        <v>297</v>
      </c>
      <c r="I247" s="10">
        <v>85</v>
      </c>
    </row>
    <row r="248" spans="1:9" ht="13.5" customHeight="1">
      <c r="A248" s="4">
        <f t="shared" si="47"/>
        <v>244</v>
      </c>
      <c r="B248" s="3">
        <f t="shared" si="48"/>
        <v>2013</v>
      </c>
      <c r="C248" s="10">
        <v>20090800819</v>
      </c>
      <c r="D248" s="10" t="s">
        <v>572</v>
      </c>
      <c r="E248" s="10" t="s">
        <v>647</v>
      </c>
      <c r="F248" s="4" t="s">
        <v>820</v>
      </c>
      <c r="G248" s="10" t="s">
        <v>678</v>
      </c>
      <c r="H248" s="4" t="s">
        <v>296</v>
      </c>
      <c r="I248" s="10">
        <v>94</v>
      </c>
    </row>
    <row r="249" spans="1:9" ht="13.5" customHeight="1">
      <c r="A249" s="4">
        <f t="shared" si="47"/>
        <v>245</v>
      </c>
      <c r="B249" s="3">
        <f t="shared" si="48"/>
        <v>2013</v>
      </c>
      <c r="C249" s="10">
        <v>20090800821</v>
      </c>
      <c r="D249" s="10" t="s">
        <v>574</v>
      </c>
      <c r="E249" s="10" t="s">
        <v>648</v>
      </c>
      <c r="F249" s="4" t="s">
        <v>820</v>
      </c>
      <c r="G249" s="10" t="s">
        <v>661</v>
      </c>
      <c r="H249" s="4" t="s">
        <v>296</v>
      </c>
      <c r="I249" s="10">
        <v>89</v>
      </c>
    </row>
    <row r="250" spans="1:9" ht="13.5" customHeight="1">
      <c r="A250" s="4">
        <f t="shared" si="47"/>
        <v>246</v>
      </c>
      <c r="B250" s="3">
        <f t="shared" si="48"/>
        <v>2013</v>
      </c>
      <c r="C250" s="10">
        <v>20090800823</v>
      </c>
      <c r="D250" s="10" t="s">
        <v>575</v>
      </c>
      <c r="E250" s="10" t="s">
        <v>649</v>
      </c>
      <c r="F250" s="4" t="s">
        <v>819</v>
      </c>
      <c r="G250" s="10" t="s">
        <v>667</v>
      </c>
      <c r="H250" s="4" t="s">
        <v>296</v>
      </c>
      <c r="I250" s="10">
        <v>87</v>
      </c>
    </row>
    <row r="251" spans="1:9" ht="13.5" customHeight="1">
      <c r="A251" s="4">
        <f t="shared" si="47"/>
        <v>247</v>
      </c>
      <c r="B251" s="3">
        <f t="shared" si="48"/>
        <v>2013</v>
      </c>
      <c r="C251" s="10">
        <v>20090800824</v>
      </c>
      <c r="D251" s="10" t="s">
        <v>576</v>
      </c>
      <c r="E251" s="10" t="s">
        <v>650</v>
      </c>
      <c r="F251" s="4" t="s">
        <v>820</v>
      </c>
      <c r="G251" s="10" t="s">
        <v>677</v>
      </c>
      <c r="H251" s="4" t="s">
        <v>297</v>
      </c>
      <c r="I251" s="10">
        <v>86</v>
      </c>
    </row>
    <row r="252" spans="1:9" ht="13.5" customHeight="1">
      <c r="A252" s="4">
        <f t="shared" si="47"/>
        <v>248</v>
      </c>
      <c r="B252" s="3">
        <f t="shared" si="48"/>
        <v>2013</v>
      </c>
      <c r="C252" s="10">
        <v>20090800834</v>
      </c>
      <c r="D252" s="10" t="s">
        <v>577</v>
      </c>
      <c r="E252" s="10" t="s">
        <v>651</v>
      </c>
      <c r="F252" s="4" t="s">
        <v>819</v>
      </c>
      <c r="G252" s="10" t="s">
        <v>659</v>
      </c>
      <c r="H252" s="4" t="s">
        <v>296</v>
      </c>
      <c r="I252" s="10">
        <v>86</v>
      </c>
    </row>
    <row r="253" spans="1:9" ht="13.5" customHeight="1">
      <c r="A253" s="4">
        <f t="shared" si="47"/>
        <v>249</v>
      </c>
      <c r="B253" s="3">
        <f t="shared" si="48"/>
        <v>2013</v>
      </c>
      <c r="C253" s="10">
        <v>20090800836</v>
      </c>
      <c r="D253" s="10" t="s">
        <v>578</v>
      </c>
      <c r="E253" s="10" t="s">
        <v>652</v>
      </c>
      <c r="F253" s="4" t="s">
        <v>820</v>
      </c>
      <c r="G253" s="10" t="s">
        <v>664</v>
      </c>
      <c r="H253" s="4" t="s">
        <v>296</v>
      </c>
      <c r="I253" s="10">
        <v>89</v>
      </c>
    </row>
    <row r="254" spans="1:9" ht="13.5" customHeight="1">
      <c r="A254" s="4">
        <f t="shared" si="47"/>
        <v>250</v>
      </c>
      <c r="B254" s="3">
        <f t="shared" si="48"/>
        <v>2013</v>
      </c>
      <c r="C254" s="10">
        <v>20090810101</v>
      </c>
      <c r="D254" s="10" t="s">
        <v>579</v>
      </c>
      <c r="E254" s="10" t="s">
        <v>653</v>
      </c>
      <c r="F254" s="4" t="s">
        <v>819</v>
      </c>
      <c r="G254" s="10" t="s">
        <v>667</v>
      </c>
      <c r="H254" s="4" t="s">
        <v>297</v>
      </c>
      <c r="I254" s="10">
        <v>89</v>
      </c>
    </row>
    <row r="255" spans="1:9" ht="13.5" customHeight="1">
      <c r="A255" s="4">
        <f t="shared" si="47"/>
        <v>251</v>
      </c>
      <c r="B255" s="3">
        <f t="shared" si="48"/>
        <v>2013</v>
      </c>
      <c r="C255" s="10">
        <v>20090810113</v>
      </c>
      <c r="D255" s="10" t="s">
        <v>580</v>
      </c>
      <c r="E255" s="10" t="s">
        <v>654</v>
      </c>
      <c r="F255" s="4" t="s">
        <v>820</v>
      </c>
      <c r="G255" s="10" t="s">
        <v>668</v>
      </c>
      <c r="H255" s="4" t="s">
        <v>296</v>
      </c>
      <c r="I255" s="10">
        <v>89</v>
      </c>
    </row>
    <row r="256" spans="1:9" ht="13.5" customHeight="1">
      <c r="A256" s="4">
        <f t="shared" si="47"/>
        <v>252</v>
      </c>
      <c r="B256" s="3">
        <f t="shared" si="48"/>
        <v>2013</v>
      </c>
      <c r="C256" s="10">
        <v>20090810222</v>
      </c>
      <c r="D256" s="10" t="s">
        <v>581</v>
      </c>
      <c r="E256" s="10" t="s">
        <v>655</v>
      </c>
      <c r="F256" s="4" t="s">
        <v>819</v>
      </c>
      <c r="G256" s="10" t="s">
        <v>669</v>
      </c>
      <c r="H256" s="4" t="s">
        <v>296</v>
      </c>
      <c r="I256" s="10">
        <v>95</v>
      </c>
    </row>
    <row r="257" spans="1:9" ht="13.5" customHeight="1">
      <c r="A257" s="4">
        <f t="shared" si="47"/>
        <v>253</v>
      </c>
      <c r="B257" s="3">
        <f t="shared" si="48"/>
        <v>2013</v>
      </c>
      <c r="C257" s="10">
        <v>20090340229</v>
      </c>
      <c r="D257" s="10" t="s">
        <v>682</v>
      </c>
      <c r="E257" s="10" t="s">
        <v>744</v>
      </c>
      <c r="F257" s="4" t="s">
        <v>820</v>
      </c>
      <c r="G257" s="10" t="s">
        <v>807</v>
      </c>
      <c r="H257" s="4" t="s">
        <v>297</v>
      </c>
      <c r="I257" s="10">
        <v>89.6</v>
      </c>
    </row>
    <row r="258" spans="1:9" ht="13.5" customHeight="1">
      <c r="A258" s="4">
        <f t="shared" si="47"/>
        <v>254</v>
      </c>
      <c r="B258" s="3">
        <f t="shared" si="48"/>
        <v>2013</v>
      </c>
      <c r="C258" s="10">
        <v>20090800101</v>
      </c>
      <c r="D258" s="10" t="s">
        <v>683</v>
      </c>
      <c r="E258" s="10" t="s">
        <v>745</v>
      </c>
      <c r="F258" s="4" t="s">
        <v>820</v>
      </c>
      <c r="G258" s="10" t="s">
        <v>807</v>
      </c>
      <c r="H258" s="4" t="s">
        <v>296</v>
      </c>
      <c r="I258" s="10">
        <v>83.8</v>
      </c>
    </row>
    <row r="259" spans="1:9" ht="13.5" customHeight="1">
      <c r="A259" s="4">
        <f t="shared" si="47"/>
        <v>255</v>
      </c>
      <c r="B259" s="3">
        <f t="shared" si="48"/>
        <v>2013</v>
      </c>
      <c r="C259" s="10">
        <v>20090800103</v>
      </c>
      <c r="D259" s="10" t="s">
        <v>684</v>
      </c>
      <c r="E259" s="10" t="s">
        <v>746</v>
      </c>
      <c r="F259" s="10" t="s">
        <v>825</v>
      </c>
      <c r="G259" s="10" t="s">
        <v>808</v>
      </c>
      <c r="H259" s="4" t="s">
        <v>296</v>
      </c>
      <c r="I259" s="10">
        <v>89.3</v>
      </c>
    </row>
    <row r="260" spans="1:9" ht="13.5" customHeight="1">
      <c r="A260" s="4">
        <f t="shared" si="47"/>
        <v>256</v>
      </c>
      <c r="B260" s="3">
        <f t="shared" si="48"/>
        <v>2013</v>
      </c>
      <c r="C260" s="10">
        <v>20090800105</v>
      </c>
      <c r="D260" s="10" t="s">
        <v>685</v>
      </c>
      <c r="E260" s="10" t="s">
        <v>747</v>
      </c>
      <c r="F260" s="10" t="s">
        <v>104</v>
      </c>
      <c r="G260" s="10" t="s">
        <v>809</v>
      </c>
      <c r="H260" s="4" t="s">
        <v>297</v>
      </c>
      <c r="I260" s="10">
        <v>72.5</v>
      </c>
    </row>
    <row r="261" spans="1:9" ht="13.5" customHeight="1">
      <c r="A261" s="4">
        <f t="shared" si="47"/>
        <v>257</v>
      </c>
      <c r="B261" s="3">
        <f t="shared" si="48"/>
        <v>2013</v>
      </c>
      <c r="C261" s="10">
        <v>20090800111</v>
      </c>
      <c r="D261" s="10" t="s">
        <v>686</v>
      </c>
      <c r="E261" s="10" t="s">
        <v>748</v>
      </c>
      <c r="F261" s="10" t="s">
        <v>825</v>
      </c>
      <c r="G261" s="10" t="s">
        <v>810</v>
      </c>
      <c r="H261" s="4" t="s">
        <v>296</v>
      </c>
      <c r="I261" s="10">
        <v>86.1</v>
      </c>
    </row>
    <row r="262" spans="1:9" ht="13.5" customHeight="1">
      <c r="A262" s="4">
        <f t="shared" si="47"/>
        <v>258</v>
      </c>
      <c r="B262" s="3">
        <f t="shared" si="48"/>
        <v>2013</v>
      </c>
      <c r="C262" s="10">
        <v>20090800115</v>
      </c>
      <c r="D262" s="10" t="s">
        <v>687</v>
      </c>
      <c r="E262" s="10" t="s">
        <v>749</v>
      </c>
      <c r="F262" s="10" t="s">
        <v>825</v>
      </c>
      <c r="G262" s="10" t="s">
        <v>808</v>
      </c>
      <c r="H262" s="4" t="s">
        <v>296</v>
      </c>
      <c r="I262" s="10">
        <v>91</v>
      </c>
    </row>
    <row r="263" spans="1:9" ht="13.5" customHeight="1">
      <c r="A263" s="4">
        <f t="shared" si="47"/>
        <v>259</v>
      </c>
      <c r="B263" s="3">
        <f t="shared" si="48"/>
        <v>2013</v>
      </c>
      <c r="C263" s="10">
        <v>20090800116</v>
      </c>
      <c r="D263" s="10" t="s">
        <v>688</v>
      </c>
      <c r="E263" s="10" t="s">
        <v>750</v>
      </c>
      <c r="F263" s="10" t="s">
        <v>104</v>
      </c>
      <c r="G263" s="10" t="s">
        <v>811</v>
      </c>
      <c r="H263" s="4" t="s">
        <v>297</v>
      </c>
      <c r="I263" s="10">
        <v>79.099999999999994</v>
      </c>
    </row>
    <row r="264" spans="1:9" ht="13.5" customHeight="1">
      <c r="A264" s="4">
        <f t="shared" ref="A264:A327" si="49">A263+1</f>
        <v>260</v>
      </c>
      <c r="B264" s="3">
        <f t="shared" si="48"/>
        <v>2013</v>
      </c>
      <c r="C264" s="10">
        <v>20090800119</v>
      </c>
      <c r="D264" s="10" t="s">
        <v>689</v>
      </c>
      <c r="E264" s="10" t="s">
        <v>751</v>
      </c>
      <c r="F264" s="10" t="s">
        <v>825</v>
      </c>
      <c r="G264" s="10" t="s">
        <v>812</v>
      </c>
      <c r="H264" s="4" t="s">
        <v>296</v>
      </c>
      <c r="I264" s="10">
        <v>77.900000000000006</v>
      </c>
    </row>
    <row r="265" spans="1:9" ht="13.5" customHeight="1">
      <c r="A265" s="4">
        <f t="shared" si="49"/>
        <v>261</v>
      </c>
      <c r="B265" s="3">
        <f t="shared" si="48"/>
        <v>2013</v>
      </c>
      <c r="C265" s="10">
        <v>20090800120</v>
      </c>
      <c r="D265" s="10" t="s">
        <v>690</v>
      </c>
      <c r="E265" s="10" t="s">
        <v>752</v>
      </c>
      <c r="F265" s="10" t="s">
        <v>104</v>
      </c>
      <c r="G265" s="10" t="s">
        <v>813</v>
      </c>
      <c r="H265" s="4" t="s">
        <v>296</v>
      </c>
      <c r="I265" s="10">
        <v>85.8</v>
      </c>
    </row>
    <row r="266" spans="1:9" ht="13.5" customHeight="1">
      <c r="A266" s="4">
        <f t="shared" si="49"/>
        <v>262</v>
      </c>
      <c r="B266" s="3">
        <f t="shared" si="48"/>
        <v>2013</v>
      </c>
      <c r="C266" s="10">
        <v>20090800126</v>
      </c>
      <c r="D266" s="10" t="s">
        <v>691</v>
      </c>
      <c r="E266" s="10" t="s">
        <v>753</v>
      </c>
      <c r="F266" s="10" t="s">
        <v>104</v>
      </c>
      <c r="G266" s="10" t="s">
        <v>807</v>
      </c>
      <c r="H266" s="4" t="s">
        <v>297</v>
      </c>
      <c r="I266" s="10">
        <v>83.8</v>
      </c>
    </row>
    <row r="267" spans="1:9" ht="13.5" customHeight="1">
      <c r="A267" s="4">
        <f t="shared" si="49"/>
        <v>263</v>
      </c>
      <c r="B267" s="3">
        <f t="shared" si="48"/>
        <v>2013</v>
      </c>
      <c r="C267" s="10">
        <v>20090800128</v>
      </c>
      <c r="D267" s="10" t="s">
        <v>692</v>
      </c>
      <c r="E267" s="10" t="s">
        <v>754</v>
      </c>
      <c r="F267" s="4" t="s">
        <v>820</v>
      </c>
      <c r="G267" s="10" t="s">
        <v>812</v>
      </c>
      <c r="H267" s="4" t="s">
        <v>296</v>
      </c>
      <c r="I267" s="10">
        <v>87.2</v>
      </c>
    </row>
    <row r="268" spans="1:9" ht="13.5" customHeight="1">
      <c r="A268" s="4">
        <f t="shared" si="49"/>
        <v>264</v>
      </c>
      <c r="B268" s="3">
        <f t="shared" si="48"/>
        <v>2013</v>
      </c>
      <c r="C268" s="10">
        <v>20090800129</v>
      </c>
      <c r="D268" s="10" t="s">
        <v>693</v>
      </c>
      <c r="E268" s="10" t="s">
        <v>755</v>
      </c>
      <c r="F268" s="4" t="s">
        <v>820</v>
      </c>
      <c r="G268" s="10" t="s">
        <v>814</v>
      </c>
      <c r="H268" s="4" t="s">
        <v>296</v>
      </c>
      <c r="I268" s="10">
        <v>77.7</v>
      </c>
    </row>
    <row r="269" spans="1:9" ht="13.5" customHeight="1">
      <c r="A269" s="4">
        <f t="shared" si="49"/>
        <v>265</v>
      </c>
      <c r="B269" s="3">
        <f t="shared" si="48"/>
        <v>2013</v>
      </c>
      <c r="C269" s="10">
        <v>20090800210</v>
      </c>
      <c r="D269" s="10" t="s">
        <v>694</v>
      </c>
      <c r="E269" s="10" t="s">
        <v>756</v>
      </c>
      <c r="F269" s="10" t="s">
        <v>825</v>
      </c>
      <c r="G269" s="10" t="s">
        <v>812</v>
      </c>
      <c r="H269" s="4" t="s">
        <v>297</v>
      </c>
      <c r="I269" s="10">
        <v>85.6</v>
      </c>
    </row>
    <row r="270" spans="1:9" ht="13.5" customHeight="1">
      <c r="A270" s="4">
        <f t="shared" si="49"/>
        <v>266</v>
      </c>
      <c r="B270" s="3">
        <f t="shared" si="48"/>
        <v>2013</v>
      </c>
      <c r="C270" s="10">
        <v>20090800222</v>
      </c>
      <c r="D270" s="10" t="s">
        <v>695</v>
      </c>
      <c r="E270" s="10" t="s">
        <v>757</v>
      </c>
      <c r="F270" s="4" t="s">
        <v>820</v>
      </c>
      <c r="G270" s="10" t="s">
        <v>175</v>
      </c>
      <c r="H270" s="4" t="s">
        <v>296</v>
      </c>
      <c r="I270" s="10">
        <v>90</v>
      </c>
    </row>
    <row r="271" spans="1:9" ht="13.5" customHeight="1">
      <c r="A271" s="4">
        <f t="shared" si="49"/>
        <v>267</v>
      </c>
      <c r="B271" s="3">
        <f t="shared" si="48"/>
        <v>2013</v>
      </c>
      <c r="C271" s="10">
        <v>20090800236</v>
      </c>
      <c r="D271" s="10" t="s">
        <v>696</v>
      </c>
      <c r="E271" s="10" t="s">
        <v>758</v>
      </c>
      <c r="F271" s="10" t="s">
        <v>104</v>
      </c>
      <c r="G271" s="10" t="s">
        <v>813</v>
      </c>
      <c r="H271" s="4" t="s">
        <v>296</v>
      </c>
      <c r="I271" s="10">
        <v>85.4</v>
      </c>
    </row>
    <row r="272" spans="1:9" ht="13.5" customHeight="1">
      <c r="A272" s="4">
        <f t="shared" si="49"/>
        <v>268</v>
      </c>
      <c r="B272" s="3">
        <f t="shared" si="48"/>
        <v>2013</v>
      </c>
      <c r="C272" s="10">
        <v>20090800304</v>
      </c>
      <c r="D272" s="10" t="s">
        <v>697</v>
      </c>
      <c r="E272" s="10" t="s">
        <v>759</v>
      </c>
      <c r="F272" s="4" t="s">
        <v>820</v>
      </c>
      <c r="G272" s="10" t="s">
        <v>809</v>
      </c>
      <c r="H272" s="4" t="s">
        <v>297</v>
      </c>
      <c r="I272" s="10">
        <v>92</v>
      </c>
    </row>
    <row r="273" spans="1:9" ht="13.5" customHeight="1">
      <c r="A273" s="4">
        <f t="shared" si="49"/>
        <v>269</v>
      </c>
      <c r="B273" s="3">
        <f t="shared" si="48"/>
        <v>2013</v>
      </c>
      <c r="C273" s="10">
        <v>20090800306</v>
      </c>
      <c r="D273" s="10" t="s">
        <v>698</v>
      </c>
      <c r="E273" s="10" t="s">
        <v>760</v>
      </c>
      <c r="F273" s="10" t="s">
        <v>104</v>
      </c>
      <c r="G273" s="10" t="s">
        <v>811</v>
      </c>
      <c r="H273" s="4" t="s">
        <v>296</v>
      </c>
      <c r="I273" s="10">
        <v>79.3</v>
      </c>
    </row>
    <row r="274" spans="1:9" ht="13.5" customHeight="1">
      <c r="A274" s="4">
        <f t="shared" si="49"/>
        <v>270</v>
      </c>
      <c r="B274" s="3">
        <f t="shared" si="48"/>
        <v>2013</v>
      </c>
      <c r="C274" s="10">
        <v>20090800308</v>
      </c>
      <c r="D274" s="10" t="s">
        <v>699</v>
      </c>
      <c r="E274" s="10" t="s">
        <v>761</v>
      </c>
      <c r="F274" s="4" t="s">
        <v>820</v>
      </c>
      <c r="G274" s="10" t="s">
        <v>664</v>
      </c>
      <c r="H274" s="4" t="s">
        <v>296</v>
      </c>
      <c r="I274" s="10">
        <v>95</v>
      </c>
    </row>
    <row r="275" spans="1:9" ht="13.5" customHeight="1">
      <c r="A275" s="4">
        <f t="shared" si="49"/>
        <v>271</v>
      </c>
      <c r="B275" s="3">
        <f t="shared" si="48"/>
        <v>2013</v>
      </c>
      <c r="C275" s="10">
        <v>20090800313</v>
      </c>
      <c r="D275" s="10" t="s">
        <v>700</v>
      </c>
      <c r="E275" s="10" t="s">
        <v>762</v>
      </c>
      <c r="F275" s="10" t="s">
        <v>104</v>
      </c>
      <c r="G275" s="10" t="s">
        <v>809</v>
      </c>
      <c r="H275" s="4" t="s">
        <v>297</v>
      </c>
      <c r="I275" s="10">
        <v>82.6</v>
      </c>
    </row>
    <row r="276" spans="1:9" ht="13.5" customHeight="1">
      <c r="A276" s="4">
        <f t="shared" si="49"/>
        <v>272</v>
      </c>
      <c r="B276" s="3">
        <f t="shared" si="48"/>
        <v>2013</v>
      </c>
      <c r="C276" s="10">
        <v>20090800320</v>
      </c>
      <c r="D276" s="10" t="s">
        <v>701</v>
      </c>
      <c r="E276" s="10" t="s">
        <v>763</v>
      </c>
      <c r="F276" s="4" t="s">
        <v>820</v>
      </c>
      <c r="G276" s="10" t="s">
        <v>809</v>
      </c>
      <c r="H276" s="4" t="s">
        <v>296</v>
      </c>
      <c r="I276" s="10">
        <v>98.1</v>
      </c>
    </row>
    <row r="277" spans="1:9" ht="13.5" customHeight="1">
      <c r="A277" s="4">
        <f t="shared" si="49"/>
        <v>273</v>
      </c>
      <c r="B277" s="3">
        <f t="shared" si="48"/>
        <v>2013</v>
      </c>
      <c r="C277" s="10">
        <v>20090800334</v>
      </c>
      <c r="D277" s="10" t="s">
        <v>702</v>
      </c>
      <c r="E277" s="10" t="s">
        <v>764</v>
      </c>
      <c r="F277" s="4" t="s">
        <v>820</v>
      </c>
      <c r="G277" s="10" t="s">
        <v>669</v>
      </c>
      <c r="H277" s="4" t="s">
        <v>296</v>
      </c>
      <c r="I277" s="10">
        <v>89</v>
      </c>
    </row>
    <row r="278" spans="1:9" ht="13.5" customHeight="1">
      <c r="A278" s="4">
        <f t="shared" si="49"/>
        <v>274</v>
      </c>
      <c r="B278" s="3">
        <f t="shared" si="48"/>
        <v>2013</v>
      </c>
      <c r="C278" s="10">
        <v>20090800335</v>
      </c>
      <c r="D278" s="10" t="s">
        <v>703</v>
      </c>
      <c r="E278" s="10" t="s">
        <v>765</v>
      </c>
      <c r="F278" s="10" t="s">
        <v>104</v>
      </c>
      <c r="G278" s="10" t="s">
        <v>809</v>
      </c>
      <c r="H278" s="4" t="s">
        <v>297</v>
      </c>
      <c r="I278" s="10">
        <v>84.7</v>
      </c>
    </row>
    <row r="279" spans="1:9" ht="13.5" customHeight="1">
      <c r="A279" s="4">
        <f t="shared" si="49"/>
        <v>275</v>
      </c>
      <c r="B279" s="3">
        <f t="shared" si="48"/>
        <v>2013</v>
      </c>
      <c r="C279" s="10">
        <v>20090800336</v>
      </c>
      <c r="D279" s="10" t="s">
        <v>704</v>
      </c>
      <c r="E279" s="10" t="s">
        <v>640</v>
      </c>
      <c r="F279" s="4" t="s">
        <v>820</v>
      </c>
      <c r="G279" s="10" t="s">
        <v>659</v>
      </c>
      <c r="H279" s="4" t="s">
        <v>297</v>
      </c>
      <c r="I279" s="10">
        <v>82</v>
      </c>
    </row>
    <row r="280" spans="1:9" ht="13.5" customHeight="1">
      <c r="A280" s="4">
        <f t="shared" si="49"/>
        <v>276</v>
      </c>
      <c r="B280" s="3">
        <f t="shared" si="48"/>
        <v>2013</v>
      </c>
      <c r="C280" s="10">
        <v>20090800411</v>
      </c>
      <c r="D280" s="10" t="s">
        <v>705</v>
      </c>
      <c r="E280" s="10" t="s">
        <v>766</v>
      </c>
      <c r="F280" s="4" t="s">
        <v>820</v>
      </c>
      <c r="G280" s="10" t="s">
        <v>812</v>
      </c>
      <c r="H280" s="4" t="s">
        <v>296</v>
      </c>
      <c r="I280" s="10">
        <v>88</v>
      </c>
    </row>
    <row r="281" spans="1:9" ht="13.5" customHeight="1">
      <c r="A281" s="4">
        <f t="shared" si="49"/>
        <v>277</v>
      </c>
      <c r="B281" s="3">
        <f t="shared" si="48"/>
        <v>2013</v>
      </c>
      <c r="C281" s="10">
        <v>20090800415</v>
      </c>
      <c r="D281" s="10" t="s">
        <v>706</v>
      </c>
      <c r="E281" s="10" t="s">
        <v>767</v>
      </c>
      <c r="F281" s="10" t="s">
        <v>819</v>
      </c>
      <c r="G281" s="10" t="s">
        <v>814</v>
      </c>
      <c r="H281" s="4" t="s">
        <v>296</v>
      </c>
      <c r="I281" s="10">
        <v>85.8</v>
      </c>
    </row>
    <row r="282" spans="1:9" ht="13.5" customHeight="1">
      <c r="A282" s="4">
        <f t="shared" si="49"/>
        <v>278</v>
      </c>
      <c r="B282" s="3">
        <f t="shared" si="48"/>
        <v>2013</v>
      </c>
      <c r="C282" s="10">
        <v>20090800420</v>
      </c>
      <c r="D282" s="10" t="s">
        <v>707</v>
      </c>
      <c r="E282" s="10" t="s">
        <v>768</v>
      </c>
      <c r="F282" s="10" t="s">
        <v>825</v>
      </c>
      <c r="G282" s="10" t="s">
        <v>814</v>
      </c>
      <c r="H282" s="4" t="s">
        <v>297</v>
      </c>
      <c r="I282" s="10">
        <v>90.9</v>
      </c>
    </row>
    <row r="283" spans="1:9" ht="13.5" customHeight="1">
      <c r="A283" s="4">
        <f t="shared" si="49"/>
        <v>279</v>
      </c>
      <c r="B283" s="3">
        <f t="shared" si="48"/>
        <v>2013</v>
      </c>
      <c r="C283" s="10">
        <v>20090800421</v>
      </c>
      <c r="D283" s="10" t="s">
        <v>708</v>
      </c>
      <c r="E283" s="10" t="s">
        <v>769</v>
      </c>
      <c r="F283" s="4" t="s">
        <v>820</v>
      </c>
      <c r="G283" s="10" t="s">
        <v>812</v>
      </c>
      <c r="H283" s="4" t="s">
        <v>296</v>
      </c>
      <c r="I283" s="10">
        <v>92.1</v>
      </c>
    </row>
    <row r="284" spans="1:9" ht="13.5" customHeight="1">
      <c r="A284" s="4">
        <f t="shared" si="49"/>
        <v>280</v>
      </c>
      <c r="B284" s="3">
        <f t="shared" ref="B284:B320" si="50">B283</f>
        <v>2013</v>
      </c>
      <c r="C284" s="10">
        <v>20090800422</v>
      </c>
      <c r="D284" s="10" t="s">
        <v>709</v>
      </c>
      <c r="E284" s="10" t="s">
        <v>770</v>
      </c>
      <c r="F284" s="4" t="s">
        <v>820</v>
      </c>
      <c r="G284" s="10" t="s">
        <v>812</v>
      </c>
      <c r="H284" s="4" t="s">
        <v>296</v>
      </c>
      <c r="I284" s="10">
        <v>85.5</v>
      </c>
    </row>
    <row r="285" spans="1:9" ht="13.5" customHeight="1">
      <c r="A285" s="4">
        <f t="shared" si="49"/>
        <v>281</v>
      </c>
      <c r="B285" s="3">
        <f t="shared" si="50"/>
        <v>2013</v>
      </c>
      <c r="C285" s="10">
        <v>20090800425</v>
      </c>
      <c r="D285" s="10" t="s">
        <v>710</v>
      </c>
      <c r="E285" s="10" t="s">
        <v>771</v>
      </c>
      <c r="F285" s="4" t="s">
        <v>820</v>
      </c>
      <c r="G285" s="10" t="s">
        <v>670</v>
      </c>
      <c r="H285" s="4" t="s">
        <v>297</v>
      </c>
      <c r="I285" s="10">
        <v>96</v>
      </c>
    </row>
    <row r="286" spans="1:9" ht="13.5" customHeight="1">
      <c r="A286" s="4">
        <f t="shared" si="49"/>
        <v>282</v>
      </c>
      <c r="B286" s="3">
        <f t="shared" si="50"/>
        <v>2013</v>
      </c>
      <c r="C286" s="10">
        <v>20090800433</v>
      </c>
      <c r="D286" s="10" t="s">
        <v>711</v>
      </c>
      <c r="E286" s="10" t="s">
        <v>772</v>
      </c>
      <c r="F286" s="4" t="s">
        <v>820</v>
      </c>
      <c r="G286" s="10" t="s">
        <v>812</v>
      </c>
      <c r="H286" s="4" t="s">
        <v>296</v>
      </c>
      <c r="I286" s="10">
        <v>96</v>
      </c>
    </row>
    <row r="287" spans="1:9" ht="13.5" customHeight="1">
      <c r="A287" s="4">
        <f t="shared" si="49"/>
        <v>283</v>
      </c>
      <c r="B287" s="3">
        <f t="shared" si="50"/>
        <v>2013</v>
      </c>
      <c r="C287" s="10">
        <v>20090800435</v>
      </c>
      <c r="D287" s="10" t="s">
        <v>712</v>
      </c>
      <c r="E287" s="10" t="s">
        <v>773</v>
      </c>
      <c r="F287" s="4" t="s">
        <v>820</v>
      </c>
      <c r="G287" s="10" t="s">
        <v>815</v>
      </c>
      <c r="H287" s="4" t="s">
        <v>296</v>
      </c>
      <c r="I287" s="10">
        <v>92.7</v>
      </c>
    </row>
    <row r="288" spans="1:9" ht="13.5" customHeight="1">
      <c r="A288" s="4">
        <f t="shared" si="49"/>
        <v>284</v>
      </c>
      <c r="B288" s="3">
        <f t="shared" si="50"/>
        <v>2013</v>
      </c>
      <c r="C288" s="10">
        <v>20090800440</v>
      </c>
      <c r="D288" s="10" t="s">
        <v>713</v>
      </c>
      <c r="E288" s="10" t="s">
        <v>774</v>
      </c>
      <c r="F288" s="10" t="s">
        <v>104</v>
      </c>
      <c r="G288" s="10" t="s">
        <v>813</v>
      </c>
      <c r="H288" s="4" t="s">
        <v>297</v>
      </c>
      <c r="I288" s="10">
        <v>77.900000000000006</v>
      </c>
    </row>
    <row r="289" spans="1:9" ht="13.5" customHeight="1">
      <c r="A289" s="4">
        <f t="shared" si="49"/>
        <v>285</v>
      </c>
      <c r="B289" s="3">
        <f t="shared" si="50"/>
        <v>2013</v>
      </c>
      <c r="C289" s="10">
        <v>20090800501</v>
      </c>
      <c r="D289" s="10" t="s">
        <v>714</v>
      </c>
      <c r="E289" s="10" t="s">
        <v>775</v>
      </c>
      <c r="F289" s="10" t="s">
        <v>825</v>
      </c>
      <c r="G289" s="10" t="s">
        <v>808</v>
      </c>
      <c r="H289" s="4" t="s">
        <v>296</v>
      </c>
      <c r="I289" s="10">
        <v>86.8</v>
      </c>
    </row>
    <row r="290" spans="1:9" ht="13.5" customHeight="1">
      <c r="A290" s="4">
        <f t="shared" si="49"/>
        <v>286</v>
      </c>
      <c r="B290" s="3">
        <f t="shared" si="50"/>
        <v>2013</v>
      </c>
      <c r="C290" s="10">
        <v>20090800503</v>
      </c>
      <c r="D290" s="10" t="s">
        <v>715</v>
      </c>
      <c r="E290" s="10" t="s">
        <v>776</v>
      </c>
      <c r="F290" s="10" t="s">
        <v>104</v>
      </c>
      <c r="G290" s="10" t="s">
        <v>811</v>
      </c>
      <c r="H290" s="4" t="s">
        <v>296</v>
      </c>
      <c r="I290" s="10">
        <v>87.1</v>
      </c>
    </row>
    <row r="291" spans="1:9" ht="13.5" customHeight="1">
      <c r="A291" s="4">
        <f t="shared" si="49"/>
        <v>287</v>
      </c>
      <c r="B291" s="3">
        <f t="shared" si="50"/>
        <v>2013</v>
      </c>
      <c r="C291" s="10">
        <v>20090800510</v>
      </c>
      <c r="D291" s="10" t="s">
        <v>716</v>
      </c>
      <c r="E291" s="10" t="s">
        <v>777</v>
      </c>
      <c r="F291" s="4" t="s">
        <v>820</v>
      </c>
      <c r="G291" s="10" t="s">
        <v>662</v>
      </c>
      <c r="H291" s="4" t="s">
        <v>297</v>
      </c>
      <c r="I291" s="10">
        <v>87</v>
      </c>
    </row>
    <row r="292" spans="1:9" ht="13.5" customHeight="1">
      <c r="A292" s="4">
        <f t="shared" si="49"/>
        <v>288</v>
      </c>
      <c r="B292" s="3">
        <f t="shared" si="50"/>
        <v>2013</v>
      </c>
      <c r="C292" s="10">
        <v>20090800512</v>
      </c>
      <c r="D292" s="10" t="s">
        <v>717</v>
      </c>
      <c r="E292" s="10" t="s">
        <v>778</v>
      </c>
      <c r="F292" s="4" t="s">
        <v>820</v>
      </c>
      <c r="G292" s="10" t="s">
        <v>807</v>
      </c>
      <c r="H292" s="4" t="s">
        <v>296</v>
      </c>
      <c r="I292" s="10">
        <v>87.8</v>
      </c>
    </row>
    <row r="293" spans="1:9" ht="13.5" customHeight="1">
      <c r="A293" s="4">
        <f t="shared" si="49"/>
        <v>289</v>
      </c>
      <c r="B293" s="3">
        <f t="shared" si="50"/>
        <v>2013</v>
      </c>
      <c r="C293" s="10">
        <v>20090800513</v>
      </c>
      <c r="D293" s="10" t="s">
        <v>718</v>
      </c>
      <c r="E293" s="10" t="s">
        <v>779</v>
      </c>
      <c r="F293" s="4" t="s">
        <v>820</v>
      </c>
      <c r="G293" s="10" t="s">
        <v>662</v>
      </c>
      <c r="H293" s="4" t="s">
        <v>296</v>
      </c>
      <c r="I293" s="10">
        <v>91</v>
      </c>
    </row>
    <row r="294" spans="1:9" ht="13.5" customHeight="1">
      <c r="A294" s="4">
        <f t="shared" si="49"/>
        <v>290</v>
      </c>
      <c r="B294" s="3">
        <f t="shared" si="50"/>
        <v>2013</v>
      </c>
      <c r="C294" s="10">
        <v>20090800514</v>
      </c>
      <c r="D294" s="10" t="s">
        <v>719</v>
      </c>
      <c r="E294" s="10" t="s">
        <v>780</v>
      </c>
      <c r="F294" s="4" t="s">
        <v>820</v>
      </c>
      <c r="G294" s="10" t="s">
        <v>818</v>
      </c>
      <c r="H294" s="4" t="s">
        <v>297</v>
      </c>
      <c r="I294" s="10">
        <v>82.6</v>
      </c>
    </row>
    <row r="295" spans="1:9" ht="13.5" customHeight="1">
      <c r="A295" s="4">
        <f t="shared" si="49"/>
        <v>291</v>
      </c>
      <c r="B295" s="3">
        <f t="shared" si="50"/>
        <v>2013</v>
      </c>
      <c r="C295" s="10">
        <v>20090800515</v>
      </c>
      <c r="D295" s="10" t="s">
        <v>720</v>
      </c>
      <c r="E295" s="10" t="s">
        <v>781</v>
      </c>
      <c r="F295" s="4" t="s">
        <v>820</v>
      </c>
      <c r="G295" s="10" t="s">
        <v>814</v>
      </c>
      <c r="H295" s="4" t="s">
        <v>296</v>
      </c>
      <c r="I295" s="10">
        <v>87</v>
      </c>
    </row>
    <row r="296" spans="1:9" ht="13.5" customHeight="1">
      <c r="A296" s="4">
        <f t="shared" si="49"/>
        <v>292</v>
      </c>
      <c r="B296" s="3">
        <f t="shared" si="50"/>
        <v>2013</v>
      </c>
      <c r="C296" s="10">
        <v>20090800518</v>
      </c>
      <c r="D296" s="10" t="s">
        <v>721</v>
      </c>
      <c r="E296" s="10" t="s">
        <v>782</v>
      </c>
      <c r="F296" s="4" t="s">
        <v>820</v>
      </c>
      <c r="G296" s="10" t="s">
        <v>816</v>
      </c>
      <c r="H296" s="4" t="s">
        <v>296</v>
      </c>
      <c r="I296" s="10">
        <v>93</v>
      </c>
    </row>
    <row r="297" spans="1:9" ht="13.5" customHeight="1">
      <c r="A297" s="4">
        <f t="shared" si="49"/>
        <v>293</v>
      </c>
      <c r="B297" s="3">
        <f t="shared" si="50"/>
        <v>2013</v>
      </c>
      <c r="C297" s="10">
        <v>20090800519</v>
      </c>
      <c r="D297" s="10" t="s">
        <v>722</v>
      </c>
      <c r="E297" s="10" t="s">
        <v>783</v>
      </c>
      <c r="F297" s="10" t="s">
        <v>819</v>
      </c>
      <c r="G297" s="10" t="s">
        <v>670</v>
      </c>
      <c r="H297" s="4" t="s">
        <v>296</v>
      </c>
      <c r="I297" s="10">
        <v>85</v>
      </c>
    </row>
    <row r="298" spans="1:9" ht="13.5" customHeight="1">
      <c r="A298" s="4">
        <f t="shared" si="49"/>
        <v>294</v>
      </c>
      <c r="B298" s="3">
        <f t="shared" si="50"/>
        <v>2013</v>
      </c>
      <c r="C298" s="10">
        <v>20090800527</v>
      </c>
      <c r="D298" s="10" t="s">
        <v>723</v>
      </c>
      <c r="E298" s="10" t="s">
        <v>784</v>
      </c>
      <c r="F298" s="10" t="s">
        <v>104</v>
      </c>
      <c r="G298" s="10" t="s">
        <v>809</v>
      </c>
      <c r="H298" s="4" t="s">
        <v>296</v>
      </c>
      <c r="I298" s="10">
        <v>75.3</v>
      </c>
    </row>
    <row r="299" spans="1:9" ht="13.5" customHeight="1">
      <c r="A299" s="4">
        <f t="shared" si="49"/>
        <v>295</v>
      </c>
      <c r="B299" s="3">
        <f t="shared" si="50"/>
        <v>2013</v>
      </c>
      <c r="C299" s="10">
        <v>20090800533</v>
      </c>
      <c r="D299" s="10" t="s">
        <v>724</v>
      </c>
      <c r="E299" s="10" t="s">
        <v>785</v>
      </c>
      <c r="F299" s="10" t="s">
        <v>104</v>
      </c>
      <c r="G299" s="10" t="s">
        <v>809</v>
      </c>
      <c r="H299" s="4" t="s">
        <v>297</v>
      </c>
      <c r="I299" s="10">
        <v>88.6</v>
      </c>
    </row>
    <row r="300" spans="1:9" ht="13.5" customHeight="1">
      <c r="A300" s="4">
        <f t="shared" si="49"/>
        <v>296</v>
      </c>
      <c r="B300" s="3">
        <f t="shared" si="50"/>
        <v>2013</v>
      </c>
      <c r="C300" s="10">
        <v>20090800536</v>
      </c>
      <c r="D300" s="10" t="s">
        <v>725</v>
      </c>
      <c r="E300" s="10" t="s">
        <v>786</v>
      </c>
      <c r="F300" s="10" t="s">
        <v>819</v>
      </c>
      <c r="G300" s="10" t="s">
        <v>815</v>
      </c>
      <c r="H300" s="4" t="s">
        <v>296</v>
      </c>
      <c r="I300" s="10"/>
    </row>
    <row r="301" spans="1:9" ht="13.5" customHeight="1">
      <c r="A301" s="4">
        <f t="shared" si="49"/>
        <v>297</v>
      </c>
      <c r="B301" s="3">
        <f t="shared" si="50"/>
        <v>2013</v>
      </c>
      <c r="C301" s="10">
        <v>20090800540</v>
      </c>
      <c r="D301" s="10" t="s">
        <v>726</v>
      </c>
      <c r="E301" s="10" t="s">
        <v>787</v>
      </c>
      <c r="F301" s="10" t="s">
        <v>104</v>
      </c>
      <c r="G301" s="10" t="s">
        <v>811</v>
      </c>
      <c r="H301" s="4" t="s">
        <v>296</v>
      </c>
      <c r="I301" s="10">
        <v>84.6</v>
      </c>
    </row>
    <row r="302" spans="1:9" ht="13.5" customHeight="1">
      <c r="A302" s="4">
        <f t="shared" si="49"/>
        <v>298</v>
      </c>
      <c r="B302" s="3">
        <f t="shared" si="50"/>
        <v>2013</v>
      </c>
      <c r="C302" s="10">
        <v>20090800603</v>
      </c>
      <c r="D302" s="10" t="s">
        <v>727</v>
      </c>
      <c r="E302" s="10" t="s">
        <v>788</v>
      </c>
      <c r="F302" s="4" t="s">
        <v>820</v>
      </c>
      <c r="G302" s="10" t="s">
        <v>815</v>
      </c>
      <c r="H302" s="4" t="s">
        <v>297</v>
      </c>
      <c r="I302" s="10">
        <v>90.4</v>
      </c>
    </row>
    <row r="303" spans="1:9" ht="13.5" customHeight="1">
      <c r="A303" s="4">
        <f t="shared" si="49"/>
        <v>299</v>
      </c>
      <c r="B303" s="3">
        <f t="shared" si="50"/>
        <v>2013</v>
      </c>
      <c r="C303" s="10">
        <v>20090800605</v>
      </c>
      <c r="D303" s="10" t="s">
        <v>728</v>
      </c>
      <c r="E303" s="10" t="s">
        <v>789</v>
      </c>
      <c r="F303" s="4" t="s">
        <v>820</v>
      </c>
      <c r="G303" s="10" t="s">
        <v>815</v>
      </c>
      <c r="H303" s="4" t="s">
        <v>296</v>
      </c>
      <c r="I303" s="10">
        <v>79.599999999999994</v>
      </c>
    </row>
    <row r="304" spans="1:9" ht="13.5" customHeight="1">
      <c r="A304" s="4">
        <f t="shared" si="49"/>
        <v>300</v>
      </c>
      <c r="B304" s="3">
        <f t="shared" si="50"/>
        <v>2013</v>
      </c>
      <c r="C304" s="10">
        <v>20090800606</v>
      </c>
      <c r="D304" s="10" t="s">
        <v>729</v>
      </c>
      <c r="E304" s="10" t="s">
        <v>790</v>
      </c>
      <c r="F304" s="4" t="s">
        <v>820</v>
      </c>
      <c r="G304" s="10" t="s">
        <v>815</v>
      </c>
      <c r="H304" s="4" t="s">
        <v>296</v>
      </c>
      <c r="I304" s="10">
        <v>83.6</v>
      </c>
    </row>
    <row r="305" spans="1:9" ht="13.5" customHeight="1">
      <c r="A305" s="4">
        <f t="shared" si="49"/>
        <v>301</v>
      </c>
      <c r="B305" s="3">
        <f t="shared" si="50"/>
        <v>2013</v>
      </c>
      <c r="C305" s="10">
        <v>20090800616</v>
      </c>
      <c r="D305" s="10" t="s">
        <v>730</v>
      </c>
      <c r="E305" s="10" t="s">
        <v>791</v>
      </c>
      <c r="F305" s="4" t="s">
        <v>820</v>
      </c>
      <c r="G305" s="10" t="s">
        <v>808</v>
      </c>
      <c r="H305" s="4" t="s">
        <v>297</v>
      </c>
      <c r="I305" s="10">
        <v>88.1</v>
      </c>
    </row>
    <row r="306" spans="1:9" ht="13.5" customHeight="1">
      <c r="A306" s="4">
        <f t="shared" si="49"/>
        <v>302</v>
      </c>
      <c r="B306" s="3">
        <f t="shared" si="50"/>
        <v>2013</v>
      </c>
      <c r="C306" s="10">
        <v>20090800619</v>
      </c>
      <c r="D306" s="10" t="s">
        <v>731</v>
      </c>
      <c r="E306" s="10" t="s">
        <v>792</v>
      </c>
      <c r="F306" s="4" t="s">
        <v>820</v>
      </c>
      <c r="G306" s="10" t="s">
        <v>815</v>
      </c>
      <c r="H306" s="4" t="s">
        <v>296</v>
      </c>
      <c r="I306" s="10">
        <v>83.5</v>
      </c>
    </row>
    <row r="307" spans="1:9" ht="13.5" customHeight="1">
      <c r="A307" s="4">
        <f t="shared" si="49"/>
        <v>303</v>
      </c>
      <c r="B307" s="3">
        <f t="shared" si="50"/>
        <v>2013</v>
      </c>
      <c r="C307" s="10">
        <v>20090800704</v>
      </c>
      <c r="D307" s="10" t="s">
        <v>732</v>
      </c>
      <c r="E307" s="10" t="s">
        <v>793</v>
      </c>
      <c r="F307" s="4" t="s">
        <v>820</v>
      </c>
      <c r="G307" s="10" t="s">
        <v>807</v>
      </c>
      <c r="H307" s="4" t="s">
        <v>296</v>
      </c>
      <c r="I307" s="10">
        <v>76.5</v>
      </c>
    </row>
    <row r="308" spans="1:9" ht="13.5" customHeight="1">
      <c r="A308" s="4">
        <f t="shared" si="49"/>
        <v>304</v>
      </c>
      <c r="B308" s="3">
        <f t="shared" si="50"/>
        <v>2013</v>
      </c>
      <c r="C308" s="10">
        <v>20090800708</v>
      </c>
      <c r="D308" s="10" t="s">
        <v>733</v>
      </c>
      <c r="E308" s="10" t="s">
        <v>794</v>
      </c>
      <c r="F308" s="4" t="s">
        <v>820</v>
      </c>
      <c r="G308" s="10" t="s">
        <v>815</v>
      </c>
      <c r="H308" s="4" t="s">
        <v>297</v>
      </c>
      <c r="I308" s="10">
        <v>85.8</v>
      </c>
    </row>
    <row r="309" spans="1:9" ht="13.5" customHeight="1">
      <c r="A309" s="4">
        <f t="shared" si="49"/>
        <v>305</v>
      </c>
      <c r="B309" s="3">
        <f t="shared" si="50"/>
        <v>2013</v>
      </c>
      <c r="C309" s="10">
        <v>20090800711</v>
      </c>
      <c r="D309" s="10" t="s">
        <v>734</v>
      </c>
      <c r="E309" s="10" t="s">
        <v>795</v>
      </c>
      <c r="F309" s="10" t="s">
        <v>104</v>
      </c>
      <c r="G309" s="10" t="s">
        <v>811</v>
      </c>
      <c r="H309" s="4" t="s">
        <v>296</v>
      </c>
      <c r="I309" s="10">
        <v>83.8</v>
      </c>
    </row>
    <row r="310" spans="1:9" ht="13.5" customHeight="1">
      <c r="A310" s="4">
        <f t="shared" si="49"/>
        <v>306</v>
      </c>
      <c r="B310" s="3">
        <f t="shared" si="50"/>
        <v>2013</v>
      </c>
      <c r="C310" s="10">
        <v>20090800712</v>
      </c>
      <c r="D310" s="10" t="s">
        <v>735</v>
      </c>
      <c r="E310" s="10" t="s">
        <v>796</v>
      </c>
      <c r="F310" s="10" t="s">
        <v>104</v>
      </c>
      <c r="G310" s="10" t="s">
        <v>807</v>
      </c>
      <c r="H310" s="4" t="s">
        <v>296</v>
      </c>
      <c r="I310" s="10">
        <v>77.8</v>
      </c>
    </row>
    <row r="311" spans="1:9" ht="13.5" customHeight="1">
      <c r="A311" s="4">
        <f t="shared" si="49"/>
        <v>307</v>
      </c>
      <c r="B311" s="3">
        <f t="shared" si="50"/>
        <v>2013</v>
      </c>
      <c r="C311" s="10">
        <v>20090800715</v>
      </c>
      <c r="D311" s="10" t="s">
        <v>736</v>
      </c>
      <c r="E311" s="10" t="s">
        <v>797</v>
      </c>
      <c r="F311" s="4" t="s">
        <v>820</v>
      </c>
      <c r="G311" s="10" t="s">
        <v>815</v>
      </c>
      <c r="H311" s="4" t="s">
        <v>297</v>
      </c>
      <c r="I311" s="10">
        <v>85</v>
      </c>
    </row>
    <row r="312" spans="1:9" ht="13.5" customHeight="1">
      <c r="A312" s="4">
        <f t="shared" si="49"/>
        <v>308</v>
      </c>
      <c r="B312" s="3">
        <f t="shared" si="50"/>
        <v>2013</v>
      </c>
      <c r="C312" s="10">
        <v>20090800737</v>
      </c>
      <c r="D312" s="10" t="s">
        <v>737</v>
      </c>
      <c r="E312" s="10" t="s">
        <v>798</v>
      </c>
      <c r="F312" s="4" t="s">
        <v>820</v>
      </c>
      <c r="G312" s="10" t="s">
        <v>669</v>
      </c>
      <c r="H312" s="4" t="s">
        <v>296</v>
      </c>
      <c r="I312" s="10">
        <v>93</v>
      </c>
    </row>
    <row r="313" spans="1:9" ht="13.5" customHeight="1">
      <c r="A313" s="4">
        <f t="shared" si="49"/>
        <v>309</v>
      </c>
      <c r="B313" s="3">
        <f t="shared" si="50"/>
        <v>2013</v>
      </c>
      <c r="C313" s="10">
        <v>20090800801</v>
      </c>
      <c r="D313" s="10" t="s">
        <v>738</v>
      </c>
      <c r="E313" s="10" t="s">
        <v>799</v>
      </c>
      <c r="F313" s="4" t="s">
        <v>820</v>
      </c>
      <c r="G313" s="10" t="s">
        <v>807</v>
      </c>
      <c r="H313" s="4" t="s">
        <v>296</v>
      </c>
      <c r="I313" s="10">
        <v>95</v>
      </c>
    </row>
    <row r="314" spans="1:9" ht="13.5" customHeight="1">
      <c r="A314" s="4">
        <f t="shared" si="49"/>
        <v>310</v>
      </c>
      <c r="B314" s="3">
        <f t="shared" si="50"/>
        <v>2013</v>
      </c>
      <c r="C314" s="10">
        <v>20090800820</v>
      </c>
      <c r="D314" s="10" t="s">
        <v>573</v>
      </c>
      <c r="E314" s="10" t="s">
        <v>800</v>
      </c>
      <c r="F314" s="10" t="s">
        <v>825</v>
      </c>
      <c r="G314" s="10" t="s">
        <v>812</v>
      </c>
      <c r="H314" s="4" t="s">
        <v>297</v>
      </c>
      <c r="I314" s="10">
        <v>85.5</v>
      </c>
    </row>
    <row r="315" spans="1:9" ht="13.5" customHeight="1">
      <c r="A315" s="4">
        <f t="shared" si="49"/>
        <v>311</v>
      </c>
      <c r="B315" s="3">
        <f t="shared" si="50"/>
        <v>2013</v>
      </c>
      <c r="C315" s="10">
        <v>20090800826</v>
      </c>
      <c r="D315" s="10" t="s">
        <v>739</v>
      </c>
      <c r="E315" s="10" t="s">
        <v>801</v>
      </c>
      <c r="F315" s="10" t="s">
        <v>104</v>
      </c>
      <c r="G315" s="10" t="s">
        <v>811</v>
      </c>
      <c r="H315" s="4" t="s">
        <v>296</v>
      </c>
      <c r="I315" s="10">
        <v>82.7</v>
      </c>
    </row>
    <row r="316" spans="1:9" ht="13.5" customHeight="1">
      <c r="A316" s="4">
        <f t="shared" si="49"/>
        <v>312</v>
      </c>
      <c r="B316" s="3">
        <f t="shared" si="50"/>
        <v>2013</v>
      </c>
      <c r="C316" s="10">
        <v>20090800837</v>
      </c>
      <c r="D316" s="10" t="s">
        <v>224</v>
      </c>
      <c r="E316" s="10" t="s">
        <v>802</v>
      </c>
      <c r="F316" s="10" t="s">
        <v>828</v>
      </c>
      <c r="G316" s="10" t="s">
        <v>807</v>
      </c>
      <c r="H316" s="4" t="s">
        <v>296</v>
      </c>
      <c r="I316" s="10">
        <v>85.4</v>
      </c>
    </row>
    <row r="317" spans="1:9" ht="13.5" customHeight="1">
      <c r="A317" s="4">
        <f t="shared" si="49"/>
        <v>313</v>
      </c>
      <c r="B317" s="3">
        <f t="shared" si="50"/>
        <v>2013</v>
      </c>
      <c r="C317" s="10">
        <v>20090800839</v>
      </c>
      <c r="D317" s="10" t="s">
        <v>740</v>
      </c>
      <c r="E317" s="10" t="s">
        <v>803</v>
      </c>
      <c r="F317" s="10" t="s">
        <v>822</v>
      </c>
      <c r="G317" s="10" t="s">
        <v>818</v>
      </c>
      <c r="H317" s="4" t="s">
        <v>297</v>
      </c>
      <c r="I317" s="10">
        <v>85.4</v>
      </c>
    </row>
    <row r="318" spans="1:9" ht="13.5" customHeight="1">
      <c r="A318" s="4">
        <f t="shared" si="49"/>
        <v>314</v>
      </c>
      <c r="B318" s="3">
        <f t="shared" si="50"/>
        <v>2013</v>
      </c>
      <c r="C318" s="10">
        <v>20092240210</v>
      </c>
      <c r="D318" s="10" t="s">
        <v>741</v>
      </c>
      <c r="E318" s="10" t="s">
        <v>804</v>
      </c>
      <c r="F318" s="10" t="s">
        <v>820</v>
      </c>
      <c r="G318" s="10" t="s">
        <v>817</v>
      </c>
      <c r="H318" s="4" t="s">
        <v>296</v>
      </c>
      <c r="I318" s="10">
        <v>86</v>
      </c>
    </row>
    <row r="319" spans="1:9" ht="13.5" customHeight="1">
      <c r="A319" s="4">
        <f t="shared" si="49"/>
        <v>315</v>
      </c>
      <c r="B319" s="3">
        <f t="shared" si="50"/>
        <v>2013</v>
      </c>
      <c r="C319" s="10">
        <v>20095710108</v>
      </c>
      <c r="D319" s="10" t="s">
        <v>742</v>
      </c>
      <c r="E319" s="10" t="s">
        <v>805</v>
      </c>
      <c r="F319" s="10" t="s">
        <v>821</v>
      </c>
      <c r="G319" s="10" t="s">
        <v>807</v>
      </c>
      <c r="H319" s="4" t="s">
        <v>296</v>
      </c>
      <c r="I319" s="10">
        <v>87.2</v>
      </c>
    </row>
    <row r="320" spans="1:9" ht="13.5" customHeight="1">
      <c r="A320" s="4">
        <f t="shared" si="49"/>
        <v>316</v>
      </c>
      <c r="B320" s="3">
        <f t="shared" si="50"/>
        <v>2013</v>
      </c>
      <c r="C320" s="10">
        <v>20092640118</v>
      </c>
      <c r="D320" s="10" t="s">
        <v>743</v>
      </c>
      <c r="E320" s="10" t="s">
        <v>806</v>
      </c>
      <c r="F320" s="10" t="s">
        <v>820</v>
      </c>
      <c r="G320" s="10" t="s">
        <v>812</v>
      </c>
      <c r="H320" s="4" t="s">
        <v>297</v>
      </c>
      <c r="I320" s="10">
        <v>86.9</v>
      </c>
    </row>
    <row r="321" spans="1:9" ht="13.5" customHeight="1">
      <c r="A321" s="4">
        <f t="shared" si="49"/>
        <v>317</v>
      </c>
      <c r="B321" s="3">
        <v>2014</v>
      </c>
      <c r="C321" s="10">
        <v>20100800604</v>
      </c>
      <c r="D321" s="10" t="s">
        <v>829</v>
      </c>
      <c r="E321" s="10" t="s">
        <v>924</v>
      </c>
      <c r="F321" s="10" t="s">
        <v>819</v>
      </c>
      <c r="G321" s="10" t="s">
        <v>99</v>
      </c>
      <c r="H321" s="4" t="s">
        <v>296</v>
      </c>
      <c r="I321" s="10">
        <v>88</v>
      </c>
    </row>
    <row r="322" spans="1:9" ht="13.5" customHeight="1">
      <c r="A322" s="4">
        <f t="shared" si="49"/>
        <v>318</v>
      </c>
      <c r="B322" s="3">
        <f>B321</f>
        <v>2014</v>
      </c>
      <c r="C322" s="10">
        <v>20100800408</v>
      </c>
      <c r="D322" s="10" t="s">
        <v>830</v>
      </c>
      <c r="E322" s="10" t="s">
        <v>925</v>
      </c>
      <c r="F322" s="10" t="s">
        <v>819</v>
      </c>
      <c r="G322" s="10" t="s">
        <v>99</v>
      </c>
      <c r="H322" s="4" t="s">
        <v>296</v>
      </c>
      <c r="I322" s="10">
        <v>73</v>
      </c>
    </row>
    <row r="323" spans="1:9" ht="13.5" customHeight="1">
      <c r="A323" s="4">
        <f t="shared" si="49"/>
        <v>319</v>
      </c>
      <c r="B323" s="3">
        <f t="shared" ref="B323:B386" si="51">B322</f>
        <v>2014</v>
      </c>
      <c r="C323" s="10">
        <v>20100800913</v>
      </c>
      <c r="D323" s="10" t="s">
        <v>831</v>
      </c>
      <c r="E323" s="10" t="s">
        <v>926</v>
      </c>
      <c r="F323" s="10" t="s">
        <v>819</v>
      </c>
      <c r="G323" s="10" t="s">
        <v>99</v>
      </c>
      <c r="H323" s="4" t="s">
        <v>297</v>
      </c>
      <c r="I323" s="10">
        <v>82</v>
      </c>
    </row>
    <row r="324" spans="1:9" ht="13.5" customHeight="1">
      <c r="A324" s="4">
        <f t="shared" si="49"/>
        <v>320</v>
      </c>
      <c r="B324" s="3">
        <f t="shared" si="51"/>
        <v>2014</v>
      </c>
      <c r="C324" s="10">
        <v>20100800727</v>
      </c>
      <c r="D324" s="10" t="s">
        <v>832</v>
      </c>
      <c r="E324" s="10" t="s">
        <v>927</v>
      </c>
      <c r="F324" s="10" t="s">
        <v>819</v>
      </c>
      <c r="G324" s="10" t="s">
        <v>99</v>
      </c>
      <c r="H324" s="4" t="s">
        <v>296</v>
      </c>
      <c r="I324" s="10">
        <v>87</v>
      </c>
    </row>
    <row r="325" spans="1:9" ht="13.5" customHeight="1">
      <c r="A325" s="4">
        <f t="shared" si="49"/>
        <v>321</v>
      </c>
      <c r="B325" s="3">
        <f t="shared" si="51"/>
        <v>2014</v>
      </c>
      <c r="C325" s="10">
        <v>20100800929</v>
      </c>
      <c r="D325" s="10" t="s">
        <v>833</v>
      </c>
      <c r="E325" s="10" t="s">
        <v>928</v>
      </c>
      <c r="F325" s="10" t="s">
        <v>819</v>
      </c>
      <c r="G325" s="10" t="s">
        <v>99</v>
      </c>
      <c r="H325" s="4" t="s">
        <v>296</v>
      </c>
      <c r="I325" s="10">
        <v>91</v>
      </c>
    </row>
    <row r="326" spans="1:9" ht="13.5" customHeight="1">
      <c r="A326" s="4">
        <f t="shared" si="49"/>
        <v>322</v>
      </c>
      <c r="B326" s="3">
        <f t="shared" si="51"/>
        <v>2014</v>
      </c>
      <c r="C326" s="10">
        <v>20100800607</v>
      </c>
      <c r="D326" s="10" t="s">
        <v>834</v>
      </c>
      <c r="E326" s="10" t="s">
        <v>929</v>
      </c>
      <c r="F326" s="10" t="s">
        <v>819</v>
      </c>
      <c r="G326" s="10" t="s">
        <v>105</v>
      </c>
      <c r="H326" s="4" t="s">
        <v>297</v>
      </c>
      <c r="I326" s="10">
        <v>83</v>
      </c>
    </row>
    <row r="327" spans="1:9" ht="13.5" customHeight="1">
      <c r="A327" s="4">
        <f t="shared" si="49"/>
        <v>323</v>
      </c>
      <c r="B327" s="3">
        <f t="shared" si="51"/>
        <v>2014</v>
      </c>
      <c r="C327" s="10">
        <v>20100800605</v>
      </c>
      <c r="D327" s="10" t="s">
        <v>835</v>
      </c>
      <c r="E327" s="10" t="s">
        <v>930</v>
      </c>
      <c r="F327" s="10" t="s">
        <v>819</v>
      </c>
      <c r="G327" s="10" t="s">
        <v>105</v>
      </c>
      <c r="H327" s="4" t="s">
        <v>296</v>
      </c>
      <c r="I327" s="10">
        <v>89</v>
      </c>
    </row>
    <row r="328" spans="1:9" ht="13.5" customHeight="1">
      <c r="A328" s="4">
        <f t="shared" ref="A328" si="52">A327+1</f>
        <v>324</v>
      </c>
      <c r="B328" s="3">
        <f t="shared" si="51"/>
        <v>2014</v>
      </c>
      <c r="C328" s="10">
        <v>20100800219</v>
      </c>
      <c r="D328" s="10" t="s">
        <v>836</v>
      </c>
      <c r="E328" s="10" t="s">
        <v>931</v>
      </c>
      <c r="F328" s="10" t="s">
        <v>104</v>
      </c>
      <c r="G328" s="10" t="s">
        <v>105</v>
      </c>
      <c r="H328" s="4" t="s">
        <v>296</v>
      </c>
      <c r="I328" s="10">
        <v>85</v>
      </c>
    </row>
    <row r="329" spans="1:9" ht="13.5" customHeight="1">
      <c r="A329" s="4">
        <f t="shared" ref="A329:A503" si="53">A328+1</f>
        <v>325</v>
      </c>
      <c r="B329" s="3">
        <f t="shared" si="51"/>
        <v>2014</v>
      </c>
      <c r="C329" s="10">
        <v>20100800910</v>
      </c>
      <c r="D329" s="10" t="s">
        <v>837</v>
      </c>
      <c r="E329" s="10" t="s">
        <v>932</v>
      </c>
      <c r="F329" s="10" t="s">
        <v>104</v>
      </c>
      <c r="G329" s="10" t="s">
        <v>105</v>
      </c>
      <c r="H329" s="4" t="s">
        <v>297</v>
      </c>
      <c r="I329" s="10">
        <v>70</v>
      </c>
    </row>
    <row r="330" spans="1:9" ht="13.5" customHeight="1">
      <c r="A330" s="4">
        <f t="shared" si="53"/>
        <v>326</v>
      </c>
      <c r="B330" s="3">
        <f t="shared" si="51"/>
        <v>2014</v>
      </c>
      <c r="C330" s="10">
        <v>20100800502</v>
      </c>
      <c r="D330" s="10" t="s">
        <v>838</v>
      </c>
      <c r="E330" s="10" t="s">
        <v>933</v>
      </c>
      <c r="F330" s="10" t="s">
        <v>819</v>
      </c>
      <c r="G330" s="10" t="s">
        <v>110</v>
      </c>
      <c r="H330" s="4" t="s">
        <v>296</v>
      </c>
      <c r="I330" s="10">
        <v>90</v>
      </c>
    </row>
    <row r="331" spans="1:9" ht="13.5" customHeight="1">
      <c r="A331" s="4">
        <f t="shared" si="53"/>
        <v>327</v>
      </c>
      <c r="B331" s="3">
        <f t="shared" si="51"/>
        <v>2014</v>
      </c>
      <c r="C331" s="10">
        <v>20100800314</v>
      </c>
      <c r="D331" s="10" t="s">
        <v>839</v>
      </c>
      <c r="E331" s="10" t="s">
        <v>934</v>
      </c>
      <c r="F331" s="10" t="s">
        <v>819</v>
      </c>
      <c r="G331" s="10" t="s">
        <v>110</v>
      </c>
      <c r="H331" s="4" t="s">
        <v>296</v>
      </c>
      <c r="I331" s="10">
        <v>71</v>
      </c>
    </row>
    <row r="332" spans="1:9" ht="13.5" customHeight="1">
      <c r="A332" s="4">
        <f t="shared" si="53"/>
        <v>328</v>
      </c>
      <c r="B332" s="3">
        <f t="shared" si="51"/>
        <v>2014</v>
      </c>
      <c r="C332" s="10">
        <v>20100800628</v>
      </c>
      <c r="D332" s="10" t="s">
        <v>840</v>
      </c>
      <c r="E332" s="10" t="s">
        <v>935</v>
      </c>
      <c r="F332" s="10" t="s">
        <v>819</v>
      </c>
      <c r="G332" s="10" t="s">
        <v>110</v>
      </c>
      <c r="H332" s="4" t="s">
        <v>297</v>
      </c>
      <c r="I332" s="10">
        <v>73</v>
      </c>
    </row>
    <row r="333" spans="1:9" ht="13.5" customHeight="1">
      <c r="A333" s="4">
        <f t="shared" si="53"/>
        <v>329</v>
      </c>
      <c r="B333" s="3">
        <f t="shared" si="51"/>
        <v>2014</v>
      </c>
      <c r="C333" s="10">
        <v>20100800130</v>
      </c>
      <c r="D333" s="10" t="s">
        <v>841</v>
      </c>
      <c r="E333" s="10" t="s">
        <v>936</v>
      </c>
      <c r="F333" s="10" t="s">
        <v>819</v>
      </c>
      <c r="G333" s="10" t="s">
        <v>110</v>
      </c>
      <c r="H333" s="4" t="s">
        <v>296</v>
      </c>
      <c r="I333" s="10">
        <v>86</v>
      </c>
    </row>
    <row r="334" spans="1:9" ht="13.5" customHeight="1">
      <c r="A334" s="4">
        <f t="shared" si="53"/>
        <v>330</v>
      </c>
      <c r="B334" s="3">
        <f t="shared" si="51"/>
        <v>2014</v>
      </c>
      <c r="C334" s="10">
        <v>20100800323</v>
      </c>
      <c r="D334" s="10" t="s">
        <v>842</v>
      </c>
      <c r="E334" s="10" t="s">
        <v>937</v>
      </c>
      <c r="F334" s="10" t="s">
        <v>819</v>
      </c>
      <c r="G334" s="10" t="s">
        <v>1018</v>
      </c>
      <c r="H334" s="4" t="s">
        <v>296</v>
      </c>
      <c r="I334" s="10">
        <v>88</v>
      </c>
    </row>
    <row r="335" spans="1:9" ht="13.5" customHeight="1">
      <c r="A335" s="4">
        <f t="shared" si="53"/>
        <v>331</v>
      </c>
      <c r="B335" s="3">
        <f t="shared" si="51"/>
        <v>2014</v>
      </c>
      <c r="C335" s="10">
        <v>20100800906</v>
      </c>
      <c r="D335" s="10" t="s">
        <v>843</v>
      </c>
      <c r="E335" s="10" t="s">
        <v>938</v>
      </c>
      <c r="F335" s="10" t="s">
        <v>819</v>
      </c>
      <c r="G335" s="10" t="s">
        <v>1018</v>
      </c>
      <c r="H335" s="4" t="s">
        <v>297</v>
      </c>
      <c r="I335" s="10">
        <v>82</v>
      </c>
    </row>
    <row r="336" spans="1:9" ht="13.5" customHeight="1">
      <c r="A336" s="4">
        <f t="shared" si="53"/>
        <v>332</v>
      </c>
      <c r="B336" s="3">
        <f t="shared" si="51"/>
        <v>2014</v>
      </c>
      <c r="C336" s="10">
        <v>20100800832</v>
      </c>
      <c r="D336" s="10" t="s">
        <v>844</v>
      </c>
      <c r="E336" s="10" t="s">
        <v>939</v>
      </c>
      <c r="F336" s="10" t="s">
        <v>819</v>
      </c>
      <c r="G336" s="10" t="s">
        <v>1018</v>
      </c>
      <c r="H336" s="4" t="s">
        <v>296</v>
      </c>
      <c r="I336" s="10">
        <v>88</v>
      </c>
    </row>
    <row r="337" spans="1:9" ht="13.5" customHeight="1">
      <c r="A337" s="4">
        <f t="shared" si="53"/>
        <v>333</v>
      </c>
      <c r="B337" s="3">
        <f t="shared" si="51"/>
        <v>2014</v>
      </c>
      <c r="C337" s="10">
        <v>20100800719</v>
      </c>
      <c r="D337" s="10" t="s">
        <v>845</v>
      </c>
      <c r="E337" s="10" t="s">
        <v>940</v>
      </c>
      <c r="F337" s="10" t="s">
        <v>825</v>
      </c>
      <c r="G337" s="10" t="s">
        <v>114</v>
      </c>
      <c r="H337" s="4" t="s">
        <v>296</v>
      </c>
      <c r="I337" s="10">
        <v>91</v>
      </c>
    </row>
    <row r="338" spans="1:9" ht="13.5" customHeight="1">
      <c r="A338" s="4">
        <f t="shared" si="53"/>
        <v>334</v>
      </c>
      <c r="B338" s="3">
        <f t="shared" si="51"/>
        <v>2014</v>
      </c>
      <c r="C338" s="10">
        <v>20100800504</v>
      </c>
      <c r="D338" s="10" t="s">
        <v>846</v>
      </c>
      <c r="E338" s="10" t="s">
        <v>941</v>
      </c>
      <c r="F338" s="10" t="s">
        <v>825</v>
      </c>
      <c r="G338" s="10" t="s">
        <v>114</v>
      </c>
      <c r="H338" s="4" t="s">
        <v>297</v>
      </c>
      <c r="I338" s="10">
        <v>77</v>
      </c>
    </row>
    <row r="339" spans="1:9" ht="13.5" customHeight="1">
      <c r="A339" s="4">
        <f t="shared" si="53"/>
        <v>335</v>
      </c>
      <c r="B339" s="3">
        <f t="shared" si="51"/>
        <v>2014</v>
      </c>
      <c r="C339" s="10">
        <v>20100800308</v>
      </c>
      <c r="D339" s="10" t="s">
        <v>847</v>
      </c>
      <c r="E339" s="10" t="s">
        <v>942</v>
      </c>
      <c r="F339" s="10" t="s">
        <v>825</v>
      </c>
      <c r="G339" s="10" t="s">
        <v>114</v>
      </c>
      <c r="H339" s="4" t="s">
        <v>296</v>
      </c>
      <c r="I339" s="10">
        <v>71</v>
      </c>
    </row>
    <row r="340" spans="1:9" ht="13.5" customHeight="1">
      <c r="A340" s="4">
        <f t="shared" si="53"/>
        <v>336</v>
      </c>
      <c r="B340" s="3">
        <f t="shared" si="51"/>
        <v>2014</v>
      </c>
      <c r="C340" s="10">
        <v>20100800409</v>
      </c>
      <c r="D340" s="10" t="s">
        <v>848</v>
      </c>
      <c r="E340" s="10" t="s">
        <v>943</v>
      </c>
      <c r="F340" s="10" t="s">
        <v>825</v>
      </c>
      <c r="G340" s="10" t="s">
        <v>114</v>
      </c>
      <c r="H340" s="4" t="s">
        <v>296</v>
      </c>
      <c r="I340" s="10">
        <v>86</v>
      </c>
    </row>
    <row r="341" spans="1:9" ht="13.5" customHeight="1">
      <c r="A341" s="4">
        <f t="shared" si="53"/>
        <v>337</v>
      </c>
      <c r="B341" s="3">
        <f t="shared" si="51"/>
        <v>2014</v>
      </c>
      <c r="C341" s="10">
        <v>20100800328</v>
      </c>
      <c r="D341" s="10" t="s">
        <v>849</v>
      </c>
      <c r="E341" s="10" t="s">
        <v>944</v>
      </c>
      <c r="F341" s="10" t="s">
        <v>819</v>
      </c>
      <c r="G341" s="10" t="s">
        <v>119</v>
      </c>
      <c r="H341" s="4" t="s">
        <v>297</v>
      </c>
      <c r="I341" s="10">
        <v>92</v>
      </c>
    </row>
    <row r="342" spans="1:9" ht="13.5" customHeight="1">
      <c r="A342" s="4">
        <f t="shared" si="53"/>
        <v>338</v>
      </c>
      <c r="B342" s="3">
        <f t="shared" si="51"/>
        <v>2014</v>
      </c>
      <c r="C342" s="10">
        <v>20100800431</v>
      </c>
      <c r="D342" s="10" t="s">
        <v>850</v>
      </c>
      <c r="E342" s="10" t="s">
        <v>945</v>
      </c>
      <c r="F342" s="10" t="s">
        <v>819</v>
      </c>
      <c r="G342" s="10" t="s">
        <v>119</v>
      </c>
      <c r="H342" s="4" t="s">
        <v>296</v>
      </c>
      <c r="I342" s="10">
        <v>85</v>
      </c>
    </row>
    <row r="343" spans="1:9" ht="13.5" customHeight="1">
      <c r="A343" s="4">
        <f t="shared" si="53"/>
        <v>339</v>
      </c>
      <c r="B343" s="3">
        <f t="shared" si="51"/>
        <v>2014</v>
      </c>
      <c r="C343" s="10">
        <v>20100800104</v>
      </c>
      <c r="D343" s="10" t="s">
        <v>851</v>
      </c>
      <c r="E343" s="10" t="s">
        <v>946</v>
      </c>
      <c r="F343" s="10" t="s">
        <v>819</v>
      </c>
      <c r="G343" s="10" t="s">
        <v>119</v>
      </c>
      <c r="H343" s="4" t="s">
        <v>296</v>
      </c>
      <c r="I343" s="10">
        <v>74</v>
      </c>
    </row>
    <row r="344" spans="1:9" ht="13.5" customHeight="1">
      <c r="A344" s="4">
        <f t="shared" si="53"/>
        <v>340</v>
      </c>
      <c r="B344" s="3">
        <f t="shared" si="51"/>
        <v>2014</v>
      </c>
      <c r="C344" s="10">
        <v>20100800814</v>
      </c>
      <c r="D344" s="10" t="s">
        <v>852</v>
      </c>
      <c r="E344" s="10" t="s">
        <v>947</v>
      </c>
      <c r="F344" s="10" t="s">
        <v>819</v>
      </c>
      <c r="G344" s="10" t="s">
        <v>119</v>
      </c>
      <c r="H344" s="4" t="s">
        <v>297</v>
      </c>
      <c r="I344" s="10">
        <v>80</v>
      </c>
    </row>
    <row r="345" spans="1:9" ht="13.5" customHeight="1">
      <c r="A345" s="4">
        <f t="shared" si="53"/>
        <v>341</v>
      </c>
      <c r="B345" s="3">
        <f t="shared" si="51"/>
        <v>2014</v>
      </c>
      <c r="C345" s="10">
        <v>20100800114</v>
      </c>
      <c r="D345" s="10" t="s">
        <v>853</v>
      </c>
      <c r="E345" s="10" t="s">
        <v>948</v>
      </c>
      <c r="F345" s="10" t="s">
        <v>819</v>
      </c>
      <c r="G345" s="10" t="s">
        <v>124</v>
      </c>
      <c r="H345" s="4" t="s">
        <v>296</v>
      </c>
      <c r="I345" s="10">
        <v>78</v>
      </c>
    </row>
    <row r="346" spans="1:9" ht="13.5" customHeight="1">
      <c r="A346" s="4">
        <f t="shared" si="53"/>
        <v>342</v>
      </c>
      <c r="B346" s="3">
        <f t="shared" si="51"/>
        <v>2014</v>
      </c>
      <c r="C346" s="10">
        <v>20100800432</v>
      </c>
      <c r="D346" s="10" t="s">
        <v>854</v>
      </c>
      <c r="E346" s="10" t="s">
        <v>949</v>
      </c>
      <c r="F346" s="10" t="s">
        <v>819</v>
      </c>
      <c r="G346" s="10" t="s">
        <v>124</v>
      </c>
      <c r="H346" s="4" t="s">
        <v>296</v>
      </c>
      <c r="I346" s="10">
        <v>89</v>
      </c>
    </row>
    <row r="347" spans="1:9" ht="13.5" customHeight="1">
      <c r="A347" s="4">
        <f t="shared" si="53"/>
        <v>343</v>
      </c>
      <c r="B347" s="3">
        <f t="shared" si="51"/>
        <v>2014</v>
      </c>
      <c r="C347" s="10">
        <v>20100800528</v>
      </c>
      <c r="D347" s="10" t="s">
        <v>855</v>
      </c>
      <c r="E347" s="10" t="s">
        <v>950</v>
      </c>
      <c r="F347" s="10" t="s">
        <v>819</v>
      </c>
      <c r="G347" s="10" t="s">
        <v>124</v>
      </c>
      <c r="H347" s="4" t="s">
        <v>297</v>
      </c>
      <c r="I347" s="10">
        <v>87</v>
      </c>
    </row>
    <row r="348" spans="1:9" ht="13.5" customHeight="1">
      <c r="A348" s="4">
        <f t="shared" si="53"/>
        <v>344</v>
      </c>
      <c r="B348" s="3">
        <f t="shared" si="51"/>
        <v>2014</v>
      </c>
      <c r="C348" s="10">
        <v>20100800901</v>
      </c>
      <c r="D348" s="10" t="s">
        <v>856</v>
      </c>
      <c r="E348" s="10" t="s">
        <v>951</v>
      </c>
      <c r="F348" s="10" t="s">
        <v>819</v>
      </c>
      <c r="G348" s="10" t="s">
        <v>124</v>
      </c>
      <c r="H348" s="4" t="s">
        <v>296</v>
      </c>
      <c r="I348" s="10">
        <v>81</v>
      </c>
    </row>
    <row r="349" spans="1:9" ht="13.5" customHeight="1">
      <c r="A349" s="4">
        <f t="shared" si="53"/>
        <v>345</v>
      </c>
      <c r="B349" s="3">
        <f t="shared" si="51"/>
        <v>2014</v>
      </c>
      <c r="C349" s="10">
        <v>20100800907</v>
      </c>
      <c r="D349" s="10" t="s">
        <v>857</v>
      </c>
      <c r="E349" s="10" t="s">
        <v>952</v>
      </c>
      <c r="F349" s="10" t="s">
        <v>819</v>
      </c>
      <c r="G349" s="10" t="s">
        <v>124</v>
      </c>
      <c r="H349" s="4" t="s">
        <v>296</v>
      </c>
      <c r="I349" s="10">
        <v>91</v>
      </c>
    </row>
    <row r="350" spans="1:9" ht="13.5" customHeight="1">
      <c r="A350" s="4">
        <f t="shared" si="53"/>
        <v>346</v>
      </c>
      <c r="B350" s="3">
        <f t="shared" si="51"/>
        <v>2014</v>
      </c>
      <c r="C350" s="10">
        <v>20100800525</v>
      </c>
      <c r="D350" s="10" t="s">
        <v>858</v>
      </c>
      <c r="E350" s="10" t="s">
        <v>953</v>
      </c>
      <c r="F350" s="10" t="s">
        <v>819</v>
      </c>
      <c r="G350" s="10" t="s">
        <v>131</v>
      </c>
      <c r="H350" s="4" t="s">
        <v>297</v>
      </c>
      <c r="I350" s="10">
        <v>92</v>
      </c>
    </row>
    <row r="351" spans="1:9" ht="13.5" customHeight="1">
      <c r="A351" s="4">
        <f t="shared" si="53"/>
        <v>347</v>
      </c>
      <c r="B351" s="3">
        <f t="shared" si="51"/>
        <v>2014</v>
      </c>
      <c r="C351" s="10">
        <v>20100800530</v>
      </c>
      <c r="D351" s="10" t="s">
        <v>859</v>
      </c>
      <c r="E351" s="10" t="s">
        <v>954</v>
      </c>
      <c r="F351" s="10" t="s">
        <v>819</v>
      </c>
      <c r="G351" s="10" t="s">
        <v>131</v>
      </c>
      <c r="H351" s="4" t="s">
        <v>296</v>
      </c>
      <c r="I351" s="10">
        <v>78</v>
      </c>
    </row>
    <row r="352" spans="1:9" ht="13.5" customHeight="1">
      <c r="A352" s="4">
        <f t="shared" si="53"/>
        <v>348</v>
      </c>
      <c r="B352" s="3">
        <f t="shared" si="51"/>
        <v>2014</v>
      </c>
      <c r="C352" s="10">
        <v>20100800414</v>
      </c>
      <c r="D352" s="10" t="s">
        <v>860</v>
      </c>
      <c r="E352" s="10" t="s">
        <v>955</v>
      </c>
      <c r="F352" s="10" t="s">
        <v>819</v>
      </c>
      <c r="G352" s="10" t="s">
        <v>131</v>
      </c>
      <c r="H352" s="4" t="s">
        <v>296</v>
      </c>
      <c r="I352" s="10">
        <v>92</v>
      </c>
    </row>
    <row r="353" spans="1:9" ht="13.5" customHeight="1">
      <c r="A353" s="4">
        <f t="shared" si="53"/>
        <v>349</v>
      </c>
      <c r="B353" s="3">
        <f t="shared" si="51"/>
        <v>2014</v>
      </c>
      <c r="C353" s="10">
        <v>20100800417</v>
      </c>
      <c r="D353" s="10" t="s">
        <v>861</v>
      </c>
      <c r="E353" s="10" t="s">
        <v>956</v>
      </c>
      <c r="F353" s="10" t="s">
        <v>104</v>
      </c>
      <c r="G353" s="10" t="s">
        <v>131</v>
      </c>
      <c r="H353" s="4" t="s">
        <v>297</v>
      </c>
      <c r="I353" s="10">
        <v>72</v>
      </c>
    </row>
    <row r="354" spans="1:9" ht="13.5" customHeight="1">
      <c r="A354" s="4">
        <f t="shared" si="53"/>
        <v>350</v>
      </c>
      <c r="B354" s="3">
        <f t="shared" si="51"/>
        <v>2014</v>
      </c>
      <c r="C354" s="10">
        <v>20100800721</v>
      </c>
      <c r="D354" s="10" t="s">
        <v>862</v>
      </c>
      <c r="E354" s="10" t="s">
        <v>957</v>
      </c>
      <c r="F354" s="10" t="s">
        <v>104</v>
      </c>
      <c r="G354" s="10" t="s">
        <v>139</v>
      </c>
      <c r="H354" s="4" t="s">
        <v>296</v>
      </c>
      <c r="I354" s="10">
        <v>87</v>
      </c>
    </row>
    <row r="355" spans="1:9" ht="13.5" customHeight="1">
      <c r="A355" s="4">
        <f t="shared" si="53"/>
        <v>351</v>
      </c>
      <c r="B355" s="3">
        <f t="shared" si="51"/>
        <v>2014</v>
      </c>
      <c r="C355" s="10">
        <v>20100800615</v>
      </c>
      <c r="D355" s="10" t="s">
        <v>863</v>
      </c>
      <c r="E355" s="10" t="s">
        <v>958</v>
      </c>
      <c r="F355" s="10" t="s">
        <v>104</v>
      </c>
      <c r="G355" s="10" t="s">
        <v>139</v>
      </c>
      <c r="H355" s="4" t="s">
        <v>296</v>
      </c>
      <c r="I355" s="10">
        <v>80</v>
      </c>
    </row>
    <row r="356" spans="1:9" ht="13.5" customHeight="1">
      <c r="A356" s="4">
        <f t="shared" si="53"/>
        <v>352</v>
      </c>
      <c r="B356" s="3">
        <f t="shared" si="51"/>
        <v>2014</v>
      </c>
      <c r="C356" s="10">
        <v>20100800524</v>
      </c>
      <c r="D356" s="10" t="s">
        <v>864</v>
      </c>
      <c r="E356" s="10" t="s">
        <v>959</v>
      </c>
      <c r="F356" s="10" t="s">
        <v>104</v>
      </c>
      <c r="G356" s="10" t="s">
        <v>139</v>
      </c>
      <c r="H356" s="4" t="s">
        <v>297</v>
      </c>
      <c r="I356" s="10">
        <v>88</v>
      </c>
    </row>
    <row r="357" spans="1:9" ht="13.5" customHeight="1">
      <c r="A357" s="4">
        <f t="shared" si="53"/>
        <v>353</v>
      </c>
      <c r="B357" s="3">
        <f t="shared" si="51"/>
        <v>2014</v>
      </c>
      <c r="C357" s="10">
        <v>20100800517</v>
      </c>
      <c r="D357" s="10" t="s">
        <v>865</v>
      </c>
      <c r="E357" s="10" t="s">
        <v>960</v>
      </c>
      <c r="F357" s="10" t="s">
        <v>104</v>
      </c>
      <c r="G357" s="10" t="s">
        <v>139</v>
      </c>
      <c r="H357" s="4" t="s">
        <v>296</v>
      </c>
      <c r="I357" s="10">
        <v>79</v>
      </c>
    </row>
    <row r="358" spans="1:9" ht="13.5" customHeight="1">
      <c r="A358" s="4">
        <f t="shared" si="53"/>
        <v>354</v>
      </c>
      <c r="B358" s="3">
        <f t="shared" si="51"/>
        <v>2014</v>
      </c>
      <c r="C358" s="10">
        <v>20100800801</v>
      </c>
      <c r="D358" s="10" t="s">
        <v>866</v>
      </c>
      <c r="E358" s="10" t="s">
        <v>961</v>
      </c>
      <c r="F358" s="10" t="s">
        <v>819</v>
      </c>
      <c r="G358" s="10" t="s">
        <v>1022</v>
      </c>
      <c r="H358" s="4" t="s">
        <v>296</v>
      </c>
      <c r="I358" s="10">
        <v>94</v>
      </c>
    </row>
    <row r="359" spans="1:9" ht="13.5" customHeight="1">
      <c r="A359" s="4">
        <f t="shared" si="53"/>
        <v>355</v>
      </c>
      <c r="B359" s="3">
        <f t="shared" si="51"/>
        <v>2014</v>
      </c>
      <c r="C359" s="10">
        <v>20100800601</v>
      </c>
      <c r="D359" s="10" t="s">
        <v>867</v>
      </c>
      <c r="E359" s="10" t="s">
        <v>962</v>
      </c>
      <c r="F359" s="10" t="s">
        <v>819</v>
      </c>
      <c r="G359" s="10" t="s">
        <v>1022</v>
      </c>
      <c r="H359" s="4" t="s">
        <v>296</v>
      </c>
      <c r="I359" s="10">
        <v>88</v>
      </c>
    </row>
    <row r="360" spans="1:9" ht="13.5" customHeight="1">
      <c r="A360" s="4">
        <f t="shared" si="53"/>
        <v>356</v>
      </c>
      <c r="B360" s="3">
        <f t="shared" si="51"/>
        <v>2014</v>
      </c>
      <c r="C360" s="10">
        <v>20100800213</v>
      </c>
      <c r="D360" s="10" t="s">
        <v>868</v>
      </c>
      <c r="E360" s="10" t="s">
        <v>135</v>
      </c>
      <c r="F360" s="10" t="s">
        <v>819</v>
      </c>
      <c r="G360" s="10" t="s">
        <v>145</v>
      </c>
      <c r="H360" s="4" t="s">
        <v>297</v>
      </c>
      <c r="I360" s="10">
        <v>72</v>
      </c>
    </row>
    <row r="361" spans="1:9" ht="13.5" customHeight="1">
      <c r="A361" s="4">
        <f t="shared" si="53"/>
        <v>357</v>
      </c>
      <c r="B361" s="3">
        <f t="shared" si="51"/>
        <v>2014</v>
      </c>
      <c r="C361" s="10">
        <v>20100800715</v>
      </c>
      <c r="D361" s="10" t="s">
        <v>869</v>
      </c>
      <c r="E361" s="10" t="s">
        <v>963</v>
      </c>
      <c r="F361" s="10" t="s">
        <v>819</v>
      </c>
      <c r="G361" s="10" t="s">
        <v>1022</v>
      </c>
      <c r="H361" s="4" t="s">
        <v>296</v>
      </c>
      <c r="I361" s="10">
        <v>92</v>
      </c>
    </row>
    <row r="362" spans="1:9" ht="13.5" customHeight="1">
      <c r="A362" s="4">
        <f t="shared" si="53"/>
        <v>358</v>
      </c>
      <c r="B362" s="3">
        <f t="shared" si="51"/>
        <v>2014</v>
      </c>
      <c r="C362" s="10">
        <v>20100800302</v>
      </c>
      <c r="D362" s="10" t="s">
        <v>870</v>
      </c>
      <c r="E362" s="10" t="s">
        <v>964</v>
      </c>
      <c r="F362" s="10" t="s">
        <v>819</v>
      </c>
      <c r="G362" s="10" t="s">
        <v>1023</v>
      </c>
      <c r="H362" s="4" t="s">
        <v>297</v>
      </c>
      <c r="I362" s="10">
        <v>73</v>
      </c>
    </row>
    <row r="363" spans="1:9" ht="13.5" customHeight="1">
      <c r="A363" s="4">
        <f t="shared" si="53"/>
        <v>359</v>
      </c>
      <c r="B363" s="3">
        <f t="shared" si="51"/>
        <v>2014</v>
      </c>
      <c r="C363" s="10">
        <v>20104720118</v>
      </c>
      <c r="D363" s="10" t="s">
        <v>871</v>
      </c>
      <c r="E363" s="10" t="s">
        <v>965</v>
      </c>
      <c r="F363" s="10" t="s">
        <v>819</v>
      </c>
      <c r="G363" s="10" t="s">
        <v>152</v>
      </c>
      <c r="H363" s="4" t="s">
        <v>296</v>
      </c>
      <c r="I363" s="10">
        <v>86</v>
      </c>
    </row>
    <row r="364" spans="1:9" ht="13.5" customHeight="1">
      <c r="A364" s="4">
        <f t="shared" si="53"/>
        <v>360</v>
      </c>
      <c r="B364" s="3">
        <f t="shared" si="51"/>
        <v>2014</v>
      </c>
      <c r="C364" s="10">
        <v>20100800807</v>
      </c>
      <c r="D364" s="10" t="s">
        <v>872</v>
      </c>
      <c r="E364" s="10" t="s">
        <v>966</v>
      </c>
      <c r="F364" s="10" t="s">
        <v>819</v>
      </c>
      <c r="G364" s="10" t="s">
        <v>152</v>
      </c>
      <c r="H364" s="4" t="s">
        <v>296</v>
      </c>
      <c r="I364" s="10">
        <v>74</v>
      </c>
    </row>
    <row r="365" spans="1:9" ht="13.5" customHeight="1">
      <c r="A365" s="4">
        <f t="shared" si="53"/>
        <v>361</v>
      </c>
      <c r="B365" s="3">
        <f t="shared" si="51"/>
        <v>2014</v>
      </c>
      <c r="C365" s="10">
        <v>20100800619</v>
      </c>
      <c r="D365" s="10" t="s">
        <v>873</v>
      </c>
      <c r="E365" s="10" t="s">
        <v>967</v>
      </c>
      <c r="F365" s="10" t="s">
        <v>819</v>
      </c>
      <c r="G365" s="10" t="s">
        <v>152</v>
      </c>
      <c r="H365" s="4" t="s">
        <v>297</v>
      </c>
      <c r="I365" s="10">
        <v>88</v>
      </c>
    </row>
    <row r="366" spans="1:9" ht="13.5" customHeight="1">
      <c r="A366" s="4">
        <f t="shared" si="53"/>
        <v>362</v>
      </c>
      <c r="B366" s="3">
        <f t="shared" si="51"/>
        <v>2014</v>
      </c>
      <c r="C366" s="10">
        <v>20100800205</v>
      </c>
      <c r="D366" s="10" t="s">
        <v>874</v>
      </c>
      <c r="E366" s="10" t="s">
        <v>968</v>
      </c>
      <c r="F366" s="10" t="s">
        <v>819</v>
      </c>
      <c r="G366" s="10" t="s">
        <v>152</v>
      </c>
      <c r="H366" s="4" t="s">
        <v>296</v>
      </c>
      <c r="I366" s="10">
        <v>82</v>
      </c>
    </row>
    <row r="367" spans="1:9" ht="13.5" customHeight="1">
      <c r="A367" s="4">
        <f t="shared" si="53"/>
        <v>363</v>
      </c>
      <c r="B367" s="3">
        <f t="shared" si="51"/>
        <v>2014</v>
      </c>
      <c r="C367" s="10">
        <v>20100800717</v>
      </c>
      <c r="D367" s="10" t="s">
        <v>875</v>
      </c>
      <c r="E367" s="10" t="s">
        <v>969</v>
      </c>
      <c r="F367" s="10" t="s">
        <v>819</v>
      </c>
      <c r="G367" s="10" t="s">
        <v>152</v>
      </c>
      <c r="H367" s="4" t="s">
        <v>296</v>
      </c>
      <c r="I367" s="10">
        <v>92</v>
      </c>
    </row>
    <row r="368" spans="1:9" ht="13.5" customHeight="1">
      <c r="A368" s="4">
        <f t="shared" si="53"/>
        <v>364</v>
      </c>
      <c r="B368" s="3">
        <f t="shared" si="51"/>
        <v>2014</v>
      </c>
      <c r="C368" s="10">
        <v>20100800527</v>
      </c>
      <c r="D368" s="10" t="s">
        <v>876</v>
      </c>
      <c r="E368" s="10" t="s">
        <v>970</v>
      </c>
      <c r="F368" s="10" t="s">
        <v>819</v>
      </c>
      <c r="G368" s="10" t="s">
        <v>163</v>
      </c>
      <c r="H368" s="4" t="s">
        <v>297</v>
      </c>
      <c r="I368" s="10">
        <v>89</v>
      </c>
    </row>
    <row r="369" spans="1:9" ht="13.5" customHeight="1">
      <c r="A369" s="4">
        <f t="shared" si="53"/>
        <v>365</v>
      </c>
      <c r="B369" s="3">
        <f t="shared" si="51"/>
        <v>2014</v>
      </c>
      <c r="C369" s="10">
        <v>20100800506</v>
      </c>
      <c r="D369" s="10" t="s">
        <v>877</v>
      </c>
      <c r="E369" s="10" t="s">
        <v>971</v>
      </c>
      <c r="F369" s="10" t="s">
        <v>819</v>
      </c>
      <c r="G369" s="10" t="s">
        <v>163</v>
      </c>
      <c r="H369" s="4" t="s">
        <v>296</v>
      </c>
      <c r="I369" s="10">
        <v>93</v>
      </c>
    </row>
    <row r="370" spans="1:9" ht="13.5" customHeight="1">
      <c r="A370" s="4">
        <f t="shared" si="53"/>
        <v>366</v>
      </c>
      <c r="B370" s="3">
        <f t="shared" si="51"/>
        <v>2014</v>
      </c>
      <c r="C370" s="10">
        <v>20100800322</v>
      </c>
      <c r="D370" s="10" t="s">
        <v>878</v>
      </c>
      <c r="E370" s="10" t="s">
        <v>972</v>
      </c>
      <c r="F370" s="10" t="s">
        <v>819</v>
      </c>
      <c r="G370" s="10" t="s">
        <v>163</v>
      </c>
      <c r="H370" s="4" t="s">
        <v>296</v>
      </c>
      <c r="I370" s="10">
        <v>74</v>
      </c>
    </row>
    <row r="371" spans="1:9" ht="13.5" customHeight="1">
      <c r="A371" s="4">
        <f t="shared" si="53"/>
        <v>367</v>
      </c>
      <c r="B371" s="3">
        <f t="shared" si="51"/>
        <v>2014</v>
      </c>
      <c r="C371" s="10">
        <v>20100800813</v>
      </c>
      <c r="D371" s="10" t="s">
        <v>879</v>
      </c>
      <c r="E371" s="10" t="s">
        <v>973</v>
      </c>
      <c r="F371" s="10" t="s">
        <v>819</v>
      </c>
      <c r="G371" s="10" t="s">
        <v>163</v>
      </c>
      <c r="H371" s="4" t="s">
        <v>297</v>
      </c>
      <c r="I371" s="10">
        <v>86</v>
      </c>
    </row>
    <row r="372" spans="1:9" ht="13.5" customHeight="1">
      <c r="A372" s="4">
        <f t="shared" si="53"/>
        <v>368</v>
      </c>
      <c r="B372" s="3">
        <f t="shared" si="51"/>
        <v>2014</v>
      </c>
      <c r="C372" s="10">
        <v>20100800518</v>
      </c>
      <c r="D372" s="10" t="s">
        <v>880</v>
      </c>
      <c r="E372" s="10" t="s">
        <v>974</v>
      </c>
      <c r="F372" s="10" t="s">
        <v>819</v>
      </c>
      <c r="G372" s="10" t="s">
        <v>169</v>
      </c>
      <c r="H372" s="4" t="s">
        <v>296</v>
      </c>
      <c r="I372" s="10">
        <v>90</v>
      </c>
    </row>
    <row r="373" spans="1:9" ht="13.5" customHeight="1">
      <c r="A373" s="4">
        <f t="shared" si="53"/>
        <v>369</v>
      </c>
      <c r="B373" s="3">
        <f t="shared" si="51"/>
        <v>2014</v>
      </c>
      <c r="C373" s="10">
        <v>20100800422</v>
      </c>
      <c r="D373" s="10" t="s">
        <v>881</v>
      </c>
      <c r="E373" s="10" t="s">
        <v>975</v>
      </c>
      <c r="F373" s="10" t="s">
        <v>819</v>
      </c>
      <c r="G373" s="10" t="s">
        <v>169</v>
      </c>
      <c r="H373" s="4" t="s">
        <v>296</v>
      </c>
      <c r="I373" s="10">
        <v>95</v>
      </c>
    </row>
    <row r="374" spans="1:9" ht="13.5" customHeight="1">
      <c r="A374" s="4">
        <f t="shared" si="53"/>
        <v>370</v>
      </c>
      <c r="B374" s="3">
        <f t="shared" si="51"/>
        <v>2014</v>
      </c>
      <c r="C374" s="10">
        <v>20100800826</v>
      </c>
      <c r="D374" s="10" t="s">
        <v>882</v>
      </c>
      <c r="E374" s="10" t="s">
        <v>976</v>
      </c>
      <c r="F374" s="10" t="s">
        <v>819</v>
      </c>
      <c r="G374" s="10" t="s">
        <v>169</v>
      </c>
      <c r="H374" s="4" t="s">
        <v>297</v>
      </c>
      <c r="I374" s="10">
        <v>89</v>
      </c>
    </row>
    <row r="375" spans="1:9" ht="13.5" customHeight="1">
      <c r="A375" s="4">
        <f t="shared" si="53"/>
        <v>371</v>
      </c>
      <c r="B375" s="3">
        <f t="shared" si="51"/>
        <v>2014</v>
      </c>
      <c r="C375" s="10">
        <v>20100800325</v>
      </c>
      <c r="D375" s="10" t="s">
        <v>883</v>
      </c>
      <c r="E375" s="10" t="s">
        <v>977</v>
      </c>
      <c r="F375" s="10" t="s">
        <v>819</v>
      </c>
      <c r="G375" s="10" t="s">
        <v>169</v>
      </c>
      <c r="H375" s="4" t="s">
        <v>296</v>
      </c>
      <c r="I375" s="10">
        <v>83</v>
      </c>
    </row>
    <row r="376" spans="1:9" ht="13.5" customHeight="1">
      <c r="A376" s="4">
        <f t="shared" si="53"/>
        <v>372</v>
      </c>
      <c r="B376" s="3">
        <f t="shared" si="51"/>
        <v>2014</v>
      </c>
      <c r="C376" s="10">
        <v>20100800316</v>
      </c>
      <c r="D376" s="10" t="s">
        <v>884</v>
      </c>
      <c r="E376" s="10" t="s">
        <v>978</v>
      </c>
      <c r="F376" s="10" t="s">
        <v>819</v>
      </c>
      <c r="G376" s="10" t="s">
        <v>169</v>
      </c>
      <c r="H376" s="4" t="s">
        <v>296</v>
      </c>
      <c r="I376" s="10">
        <v>82</v>
      </c>
    </row>
    <row r="377" spans="1:9" ht="13.5" customHeight="1">
      <c r="A377" s="4">
        <f t="shared" si="53"/>
        <v>373</v>
      </c>
      <c r="B377" s="3">
        <f t="shared" si="51"/>
        <v>2014</v>
      </c>
      <c r="C377" s="10">
        <v>20100800203</v>
      </c>
      <c r="D377" s="10" t="s">
        <v>885</v>
      </c>
      <c r="E377" s="10" t="s">
        <v>979</v>
      </c>
      <c r="F377" s="10" t="s">
        <v>819</v>
      </c>
      <c r="G377" s="10" t="s">
        <v>175</v>
      </c>
      <c r="H377" s="4" t="s">
        <v>297</v>
      </c>
      <c r="I377" s="10">
        <v>88</v>
      </c>
    </row>
    <row r="378" spans="1:9" ht="13.5" customHeight="1">
      <c r="A378" s="4">
        <f t="shared" si="53"/>
        <v>374</v>
      </c>
      <c r="B378" s="3">
        <f t="shared" si="51"/>
        <v>2014</v>
      </c>
      <c r="C378" s="10">
        <v>20100800309</v>
      </c>
      <c r="D378" s="10" t="s">
        <v>886</v>
      </c>
      <c r="E378" s="10" t="s">
        <v>980</v>
      </c>
      <c r="F378" s="10" t="s">
        <v>819</v>
      </c>
      <c r="G378" s="10" t="s">
        <v>175</v>
      </c>
      <c r="H378" s="4" t="s">
        <v>296</v>
      </c>
      <c r="I378" s="10">
        <v>84</v>
      </c>
    </row>
    <row r="379" spans="1:9" ht="13.5" customHeight="1">
      <c r="A379" s="4">
        <f t="shared" si="53"/>
        <v>375</v>
      </c>
      <c r="B379" s="3">
        <f t="shared" si="51"/>
        <v>2014</v>
      </c>
      <c r="C379" s="10">
        <v>2010800118</v>
      </c>
      <c r="D379" s="10" t="s">
        <v>887</v>
      </c>
      <c r="E379" s="10" t="s">
        <v>981</v>
      </c>
      <c r="F379" s="10" t="s">
        <v>819</v>
      </c>
      <c r="G379" s="10" t="s">
        <v>175</v>
      </c>
      <c r="H379" s="4" t="s">
        <v>296</v>
      </c>
      <c r="I379" s="10">
        <v>91</v>
      </c>
    </row>
    <row r="380" spans="1:9" ht="13.5" customHeight="1">
      <c r="A380" s="4">
        <f t="shared" si="53"/>
        <v>376</v>
      </c>
      <c r="B380" s="3">
        <f t="shared" si="51"/>
        <v>2014</v>
      </c>
      <c r="C380" s="10">
        <v>20100800321</v>
      </c>
      <c r="D380" s="10" t="s">
        <v>888</v>
      </c>
      <c r="E380" s="10" t="s">
        <v>982</v>
      </c>
      <c r="F380" s="10" t="s">
        <v>819</v>
      </c>
      <c r="G380" s="10" t="s">
        <v>175</v>
      </c>
      <c r="H380" s="4" t="s">
        <v>297</v>
      </c>
      <c r="I380" s="10">
        <v>86</v>
      </c>
    </row>
    <row r="381" spans="1:9" ht="13.5" customHeight="1">
      <c r="A381" s="4">
        <f t="shared" si="53"/>
        <v>377</v>
      </c>
      <c r="B381" s="3">
        <f t="shared" si="51"/>
        <v>2014</v>
      </c>
      <c r="C381" s="10">
        <v>20100800623</v>
      </c>
      <c r="D381" s="10" t="s">
        <v>889</v>
      </c>
      <c r="E381" s="10" t="s">
        <v>983</v>
      </c>
      <c r="F381" s="10" t="s">
        <v>819</v>
      </c>
      <c r="G381" s="10" t="s">
        <v>175</v>
      </c>
      <c r="H381" s="4" t="s">
        <v>296</v>
      </c>
      <c r="I381" s="10">
        <v>73</v>
      </c>
    </row>
    <row r="382" spans="1:9" ht="13.5" customHeight="1">
      <c r="A382" s="4">
        <f t="shared" si="53"/>
        <v>378</v>
      </c>
      <c r="B382" s="3">
        <f t="shared" si="51"/>
        <v>2014</v>
      </c>
      <c r="C382" s="10">
        <v>20100800630</v>
      </c>
      <c r="D382" s="10" t="s">
        <v>890</v>
      </c>
      <c r="E382" s="10" t="s">
        <v>984</v>
      </c>
      <c r="F382" s="10" t="s">
        <v>819</v>
      </c>
      <c r="G382" s="10" t="s">
        <v>175</v>
      </c>
      <c r="H382" s="4" t="s">
        <v>296</v>
      </c>
      <c r="I382" s="10">
        <v>82</v>
      </c>
    </row>
    <row r="383" spans="1:9" ht="13.5" customHeight="1">
      <c r="A383" s="4">
        <f t="shared" si="53"/>
        <v>379</v>
      </c>
      <c r="B383" s="3">
        <f t="shared" si="51"/>
        <v>2014</v>
      </c>
      <c r="C383" s="10">
        <v>20100800611</v>
      </c>
      <c r="D383" s="10" t="s">
        <v>891</v>
      </c>
      <c r="E383" s="10" t="s">
        <v>985</v>
      </c>
      <c r="F383" s="10" t="s">
        <v>819</v>
      </c>
      <c r="G383" s="10" t="s">
        <v>209</v>
      </c>
      <c r="H383" s="4" t="s">
        <v>297</v>
      </c>
      <c r="I383" s="10">
        <v>90</v>
      </c>
    </row>
    <row r="384" spans="1:9" ht="13.5" customHeight="1">
      <c r="A384" s="4">
        <f t="shared" si="53"/>
        <v>380</v>
      </c>
      <c r="B384" s="3">
        <f t="shared" si="51"/>
        <v>2014</v>
      </c>
      <c r="C384" s="10">
        <v>20100800226</v>
      </c>
      <c r="D384" s="10" t="s">
        <v>892</v>
      </c>
      <c r="E384" s="10" t="s">
        <v>986</v>
      </c>
      <c r="F384" s="10" t="s">
        <v>819</v>
      </c>
      <c r="G384" s="10" t="s">
        <v>209</v>
      </c>
      <c r="H384" s="4" t="s">
        <v>296</v>
      </c>
      <c r="I384" s="10">
        <v>81</v>
      </c>
    </row>
    <row r="385" spans="1:9" ht="13.5" customHeight="1">
      <c r="A385" s="4">
        <f t="shared" si="53"/>
        <v>381</v>
      </c>
      <c r="B385" s="3">
        <f t="shared" si="51"/>
        <v>2014</v>
      </c>
      <c r="C385" s="10">
        <v>20100800819</v>
      </c>
      <c r="D385" s="10" t="s">
        <v>893</v>
      </c>
      <c r="E385" s="10" t="s">
        <v>987</v>
      </c>
      <c r="F385" s="10" t="s">
        <v>819</v>
      </c>
      <c r="G385" s="10" t="s">
        <v>209</v>
      </c>
      <c r="H385" s="4" t="s">
        <v>296</v>
      </c>
      <c r="I385" s="10">
        <v>83</v>
      </c>
    </row>
    <row r="386" spans="1:9" ht="13.5" customHeight="1">
      <c r="A386" s="4">
        <f t="shared" si="53"/>
        <v>382</v>
      </c>
      <c r="B386" s="3">
        <f t="shared" si="51"/>
        <v>2014</v>
      </c>
      <c r="C386" s="10">
        <v>20100800214</v>
      </c>
      <c r="D386" s="10" t="s">
        <v>894</v>
      </c>
      <c r="E386" s="10" t="s">
        <v>988</v>
      </c>
      <c r="F386" s="10" t="s">
        <v>819</v>
      </c>
      <c r="G386" s="10" t="s">
        <v>209</v>
      </c>
      <c r="H386" s="4" t="s">
        <v>297</v>
      </c>
      <c r="I386" s="10">
        <v>79</v>
      </c>
    </row>
    <row r="387" spans="1:9" ht="13.5" customHeight="1">
      <c r="A387" s="4">
        <f t="shared" si="53"/>
        <v>383</v>
      </c>
      <c r="B387" s="3">
        <f t="shared" ref="B387:B415" si="54">B386</f>
        <v>2014</v>
      </c>
      <c r="C387" s="10">
        <v>20100800220</v>
      </c>
      <c r="D387" s="10" t="s">
        <v>895</v>
      </c>
      <c r="E387" s="10" t="s">
        <v>989</v>
      </c>
      <c r="F387" s="10" t="s">
        <v>819</v>
      </c>
      <c r="G387" s="10" t="s">
        <v>1019</v>
      </c>
      <c r="H387" s="4" t="s">
        <v>296</v>
      </c>
      <c r="I387" s="10">
        <v>91</v>
      </c>
    </row>
    <row r="388" spans="1:9" ht="13.5" customHeight="1">
      <c r="A388" s="4">
        <f t="shared" si="53"/>
        <v>384</v>
      </c>
      <c r="B388" s="3">
        <f t="shared" si="54"/>
        <v>2014</v>
      </c>
      <c r="C388" s="10">
        <v>20100800209</v>
      </c>
      <c r="D388" s="10" t="s">
        <v>896</v>
      </c>
      <c r="E388" s="10" t="s">
        <v>990</v>
      </c>
      <c r="F388" s="10" t="s">
        <v>819</v>
      </c>
      <c r="G388" s="10" t="s">
        <v>1019</v>
      </c>
      <c r="H388" s="4" t="s">
        <v>296</v>
      </c>
      <c r="I388" s="10">
        <v>87</v>
      </c>
    </row>
    <row r="389" spans="1:9" ht="13.5" customHeight="1">
      <c r="A389" s="4">
        <f t="shared" si="53"/>
        <v>385</v>
      </c>
      <c r="B389" s="3">
        <f t="shared" si="54"/>
        <v>2014</v>
      </c>
      <c r="C389" s="10">
        <v>20100800216</v>
      </c>
      <c r="D389" s="10" t="s">
        <v>897</v>
      </c>
      <c r="E389" s="10" t="s">
        <v>991</v>
      </c>
      <c r="F389" s="10" t="s">
        <v>819</v>
      </c>
      <c r="G389" s="10" t="s">
        <v>1019</v>
      </c>
      <c r="H389" s="4" t="s">
        <v>297</v>
      </c>
      <c r="I389" s="10">
        <v>85</v>
      </c>
    </row>
    <row r="390" spans="1:9" ht="13.5" customHeight="1">
      <c r="A390" s="4">
        <f t="shared" si="53"/>
        <v>386</v>
      </c>
      <c r="B390" s="3">
        <f t="shared" si="54"/>
        <v>2014</v>
      </c>
      <c r="C390" s="10">
        <v>20100800212</v>
      </c>
      <c r="D390" s="10" t="s">
        <v>898</v>
      </c>
      <c r="E390" s="10" t="s">
        <v>992</v>
      </c>
      <c r="F390" s="10" t="s">
        <v>819</v>
      </c>
      <c r="G390" s="10" t="s">
        <v>1019</v>
      </c>
      <c r="H390" s="4" t="s">
        <v>296</v>
      </c>
      <c r="I390" s="10">
        <v>82</v>
      </c>
    </row>
    <row r="391" spans="1:9" ht="13.5" customHeight="1">
      <c r="A391" s="4">
        <f t="shared" si="53"/>
        <v>387</v>
      </c>
      <c r="B391" s="3">
        <f t="shared" si="54"/>
        <v>2014</v>
      </c>
      <c r="C391" s="10">
        <v>20100800217</v>
      </c>
      <c r="D391" s="10" t="s">
        <v>899</v>
      </c>
      <c r="E391" s="10" t="s">
        <v>993</v>
      </c>
      <c r="F391" s="10" t="s">
        <v>819</v>
      </c>
      <c r="G391" s="10" t="s">
        <v>1019</v>
      </c>
      <c r="H391" s="4" t="s">
        <v>296</v>
      </c>
      <c r="I391" s="10">
        <v>79</v>
      </c>
    </row>
    <row r="392" spans="1:9" ht="13.5" customHeight="1">
      <c r="A392" s="4">
        <f t="shared" si="53"/>
        <v>388</v>
      </c>
      <c r="B392" s="3">
        <f t="shared" si="54"/>
        <v>2014</v>
      </c>
      <c r="C392" s="10">
        <v>20100800903</v>
      </c>
      <c r="D392" s="10" t="s">
        <v>900</v>
      </c>
      <c r="E392" s="10" t="s">
        <v>994</v>
      </c>
      <c r="F392" s="10" t="s">
        <v>819</v>
      </c>
      <c r="G392" s="10" t="s">
        <v>183</v>
      </c>
      <c r="H392" s="4" t="s">
        <v>297</v>
      </c>
      <c r="I392" s="10">
        <v>90</v>
      </c>
    </row>
    <row r="393" spans="1:9" ht="13.5" customHeight="1">
      <c r="A393" s="4">
        <f t="shared" si="53"/>
        <v>389</v>
      </c>
      <c r="B393" s="3">
        <f t="shared" si="54"/>
        <v>2014</v>
      </c>
      <c r="C393" s="10">
        <v>20100800312</v>
      </c>
      <c r="D393" s="10" t="s">
        <v>901</v>
      </c>
      <c r="E393" s="10" t="s">
        <v>995</v>
      </c>
      <c r="F393" s="10" t="s">
        <v>819</v>
      </c>
      <c r="G393" s="10" t="s">
        <v>183</v>
      </c>
      <c r="H393" s="4" t="s">
        <v>296</v>
      </c>
      <c r="I393" s="10">
        <v>95</v>
      </c>
    </row>
    <row r="394" spans="1:9" ht="13.5" customHeight="1">
      <c r="A394" s="4">
        <f t="shared" si="53"/>
        <v>390</v>
      </c>
      <c r="B394" s="3">
        <f t="shared" si="54"/>
        <v>2014</v>
      </c>
      <c r="C394" s="10">
        <v>20100800303</v>
      </c>
      <c r="D394" s="10" t="s">
        <v>902</v>
      </c>
      <c r="E394" s="10" t="s">
        <v>996</v>
      </c>
      <c r="F394" s="10" t="s">
        <v>819</v>
      </c>
      <c r="G394" s="10" t="s">
        <v>183</v>
      </c>
      <c r="H394" s="4" t="s">
        <v>296</v>
      </c>
      <c r="I394" s="10">
        <v>82</v>
      </c>
    </row>
    <row r="395" spans="1:9" ht="13.5" customHeight="1">
      <c r="A395" s="4">
        <f t="shared" si="53"/>
        <v>391</v>
      </c>
      <c r="B395" s="3">
        <f t="shared" si="54"/>
        <v>2014</v>
      </c>
      <c r="C395" s="10">
        <v>20100800412</v>
      </c>
      <c r="D395" s="10" t="s">
        <v>903</v>
      </c>
      <c r="E395" s="10" t="s">
        <v>997</v>
      </c>
      <c r="F395" s="10" t="s">
        <v>819</v>
      </c>
      <c r="G395" s="10" t="s">
        <v>183</v>
      </c>
      <c r="H395" s="4" t="s">
        <v>297</v>
      </c>
      <c r="I395" s="10">
        <v>84</v>
      </c>
    </row>
    <row r="396" spans="1:9" ht="13.5" customHeight="1">
      <c r="A396" s="4">
        <f t="shared" si="53"/>
        <v>392</v>
      </c>
      <c r="B396" s="3">
        <f t="shared" si="54"/>
        <v>2014</v>
      </c>
      <c r="C396" s="10">
        <v>20100800111</v>
      </c>
      <c r="D396" s="10" t="s">
        <v>904</v>
      </c>
      <c r="E396" s="10" t="s">
        <v>998</v>
      </c>
      <c r="F396" s="10" t="s">
        <v>819</v>
      </c>
      <c r="G396" s="10" t="s">
        <v>183</v>
      </c>
      <c r="H396" s="4" t="s">
        <v>296</v>
      </c>
      <c r="I396" s="10">
        <v>80</v>
      </c>
    </row>
    <row r="397" spans="1:9" ht="13.5" customHeight="1">
      <c r="A397" s="4">
        <f t="shared" si="53"/>
        <v>393</v>
      </c>
      <c r="B397" s="3">
        <f t="shared" si="54"/>
        <v>2014</v>
      </c>
      <c r="C397" s="10">
        <v>20100800124</v>
      </c>
      <c r="D397" s="10" t="s">
        <v>905</v>
      </c>
      <c r="E397" s="10" t="s">
        <v>999</v>
      </c>
      <c r="F397" s="10" t="s">
        <v>819</v>
      </c>
      <c r="G397" s="10" t="s">
        <v>183</v>
      </c>
      <c r="H397" s="4" t="s">
        <v>296</v>
      </c>
      <c r="I397" s="10">
        <v>87</v>
      </c>
    </row>
    <row r="398" spans="1:9" ht="13.5" customHeight="1">
      <c r="A398" s="4">
        <f t="shared" si="53"/>
        <v>394</v>
      </c>
      <c r="B398" s="3">
        <f t="shared" si="54"/>
        <v>2014</v>
      </c>
      <c r="C398" s="10">
        <v>20100800206</v>
      </c>
      <c r="D398" s="10" t="s">
        <v>906</v>
      </c>
      <c r="E398" s="10" t="s">
        <v>1000</v>
      </c>
      <c r="F398" s="10" t="s">
        <v>819</v>
      </c>
      <c r="G398" s="10" t="s">
        <v>189</v>
      </c>
      <c r="H398" s="4" t="s">
        <v>297</v>
      </c>
      <c r="I398" s="10">
        <v>90</v>
      </c>
    </row>
    <row r="399" spans="1:9" ht="13.5" customHeight="1">
      <c r="A399" s="4">
        <f t="shared" si="53"/>
        <v>395</v>
      </c>
      <c r="B399" s="3">
        <f t="shared" si="54"/>
        <v>2014</v>
      </c>
      <c r="C399" s="10">
        <v>20100800919</v>
      </c>
      <c r="D399" s="10" t="s">
        <v>907</v>
      </c>
      <c r="E399" s="10" t="s">
        <v>1001</v>
      </c>
      <c r="F399" s="10" t="s">
        <v>819</v>
      </c>
      <c r="G399" s="10" t="s">
        <v>189</v>
      </c>
      <c r="H399" s="4" t="s">
        <v>296</v>
      </c>
      <c r="I399" s="10">
        <v>96</v>
      </c>
    </row>
    <row r="400" spans="1:9" ht="13.5" customHeight="1">
      <c r="A400" s="4">
        <f t="shared" si="53"/>
        <v>396</v>
      </c>
      <c r="B400" s="3">
        <f t="shared" si="54"/>
        <v>2014</v>
      </c>
      <c r="C400" s="10">
        <v>20100800411</v>
      </c>
      <c r="D400" s="10" t="s">
        <v>908</v>
      </c>
      <c r="E400" s="10" t="s">
        <v>1002</v>
      </c>
      <c r="F400" s="10" t="s">
        <v>819</v>
      </c>
      <c r="G400" s="10" t="s">
        <v>189</v>
      </c>
      <c r="H400" s="4" t="s">
        <v>296</v>
      </c>
      <c r="I400" s="10">
        <v>88</v>
      </c>
    </row>
    <row r="401" spans="1:9" ht="13.5" customHeight="1">
      <c r="A401" s="4">
        <f t="shared" si="53"/>
        <v>397</v>
      </c>
      <c r="B401" s="3">
        <f t="shared" si="54"/>
        <v>2014</v>
      </c>
      <c r="C401" s="10">
        <v>20100800708</v>
      </c>
      <c r="D401" s="10" t="s">
        <v>909</v>
      </c>
      <c r="E401" s="10" t="s">
        <v>1003</v>
      </c>
      <c r="F401" s="10" t="s">
        <v>819</v>
      </c>
      <c r="G401" s="10" t="s">
        <v>189</v>
      </c>
      <c r="H401" s="4" t="s">
        <v>297</v>
      </c>
      <c r="I401" s="10">
        <v>76</v>
      </c>
    </row>
    <row r="402" spans="1:9" ht="13.5" customHeight="1">
      <c r="A402" s="4">
        <f t="shared" si="53"/>
        <v>398</v>
      </c>
      <c r="B402" s="3">
        <f t="shared" si="54"/>
        <v>2014</v>
      </c>
      <c r="C402" s="10">
        <v>20100800616</v>
      </c>
      <c r="D402" s="10" t="s">
        <v>910</v>
      </c>
      <c r="E402" s="10" t="s">
        <v>1004</v>
      </c>
      <c r="F402" s="10" t="s">
        <v>819</v>
      </c>
      <c r="G402" s="10" t="s">
        <v>189</v>
      </c>
      <c r="H402" s="4" t="s">
        <v>296</v>
      </c>
      <c r="I402" s="10">
        <v>90</v>
      </c>
    </row>
    <row r="403" spans="1:9" ht="13.5" customHeight="1">
      <c r="A403" s="4">
        <f t="shared" si="53"/>
        <v>399</v>
      </c>
      <c r="B403" s="3">
        <f t="shared" si="54"/>
        <v>2014</v>
      </c>
      <c r="C403" s="10">
        <v>20100800410</v>
      </c>
      <c r="D403" s="10" t="s">
        <v>911</v>
      </c>
      <c r="E403" s="10" t="s">
        <v>1005</v>
      </c>
      <c r="F403" s="10" t="s">
        <v>819</v>
      </c>
      <c r="G403" s="10" t="s">
        <v>189</v>
      </c>
      <c r="H403" s="4" t="s">
        <v>296</v>
      </c>
      <c r="I403" s="10">
        <v>95</v>
      </c>
    </row>
    <row r="404" spans="1:9" ht="13.5" customHeight="1">
      <c r="A404" s="4">
        <f t="shared" si="53"/>
        <v>400</v>
      </c>
      <c r="B404" s="3">
        <f t="shared" si="54"/>
        <v>2014</v>
      </c>
      <c r="C404" s="10">
        <v>20100800428</v>
      </c>
      <c r="D404" s="10" t="s">
        <v>912</v>
      </c>
      <c r="E404" s="10" t="s">
        <v>1006</v>
      </c>
      <c r="F404" s="10" t="s">
        <v>819</v>
      </c>
      <c r="G404" s="10" t="s">
        <v>189</v>
      </c>
      <c r="H404" s="4" t="s">
        <v>297</v>
      </c>
      <c r="I404" s="10">
        <v>86</v>
      </c>
    </row>
    <row r="405" spans="1:9" ht="13.5" customHeight="1">
      <c r="A405" s="4">
        <f t="shared" si="53"/>
        <v>401</v>
      </c>
      <c r="B405" s="3">
        <f t="shared" si="54"/>
        <v>2014</v>
      </c>
      <c r="C405" s="10">
        <v>20100800413</v>
      </c>
      <c r="D405" s="10" t="s">
        <v>913</v>
      </c>
      <c r="E405" s="10" t="s">
        <v>1007</v>
      </c>
      <c r="F405" s="10" t="s">
        <v>819</v>
      </c>
      <c r="G405" s="10" t="s">
        <v>189</v>
      </c>
      <c r="H405" s="4" t="s">
        <v>296</v>
      </c>
      <c r="I405" s="10">
        <v>81</v>
      </c>
    </row>
    <row r="406" spans="1:9" ht="13.5" customHeight="1">
      <c r="A406" s="4">
        <f t="shared" si="53"/>
        <v>402</v>
      </c>
      <c r="B406" s="3">
        <f t="shared" si="54"/>
        <v>2014</v>
      </c>
      <c r="C406" s="10">
        <v>20100800315</v>
      </c>
      <c r="D406" s="10" t="s">
        <v>914</v>
      </c>
      <c r="E406" s="10" t="s">
        <v>1008</v>
      </c>
      <c r="F406" s="10" t="s">
        <v>819</v>
      </c>
      <c r="G406" s="10" t="s">
        <v>197</v>
      </c>
      <c r="H406" s="4" t="s">
        <v>296</v>
      </c>
      <c r="I406" s="10">
        <v>85</v>
      </c>
    </row>
    <row r="407" spans="1:9" ht="13.5" customHeight="1">
      <c r="A407" s="4">
        <f t="shared" si="53"/>
        <v>403</v>
      </c>
      <c r="B407" s="3">
        <f t="shared" si="54"/>
        <v>2014</v>
      </c>
      <c r="C407" s="10">
        <v>20100800507</v>
      </c>
      <c r="D407" s="10" t="s">
        <v>915</v>
      </c>
      <c r="E407" s="10" t="s">
        <v>1009</v>
      </c>
      <c r="F407" s="10" t="s">
        <v>819</v>
      </c>
      <c r="G407" s="10" t="s">
        <v>197</v>
      </c>
      <c r="H407" s="4" t="s">
        <v>297</v>
      </c>
      <c r="I407" s="10">
        <v>86</v>
      </c>
    </row>
    <row r="408" spans="1:9" ht="13.5" customHeight="1">
      <c r="A408" s="4">
        <f t="shared" si="53"/>
        <v>404</v>
      </c>
      <c r="B408" s="3">
        <f t="shared" si="54"/>
        <v>2014</v>
      </c>
      <c r="C408" s="10">
        <v>20100800626</v>
      </c>
      <c r="D408" s="10" t="s">
        <v>916</v>
      </c>
      <c r="E408" s="10" t="s">
        <v>1010</v>
      </c>
      <c r="F408" s="10" t="s">
        <v>819</v>
      </c>
      <c r="G408" s="10" t="s">
        <v>197</v>
      </c>
      <c r="H408" s="4" t="s">
        <v>296</v>
      </c>
      <c r="I408" s="10">
        <v>93</v>
      </c>
    </row>
    <row r="409" spans="1:9" ht="13.5" customHeight="1">
      <c r="A409" s="4">
        <f t="shared" si="53"/>
        <v>405</v>
      </c>
      <c r="B409" s="3">
        <f t="shared" si="54"/>
        <v>2014</v>
      </c>
      <c r="C409" s="10">
        <v>20100800622</v>
      </c>
      <c r="D409" s="10" t="s">
        <v>917</v>
      </c>
      <c r="E409" s="10" t="s">
        <v>1011</v>
      </c>
      <c r="F409" s="10" t="s">
        <v>819</v>
      </c>
      <c r="G409" s="10" t="s">
        <v>197</v>
      </c>
      <c r="H409" s="4" t="s">
        <v>296</v>
      </c>
      <c r="I409" s="10">
        <v>87</v>
      </c>
    </row>
    <row r="410" spans="1:9" ht="13.5" customHeight="1">
      <c r="A410" s="4">
        <f t="shared" si="53"/>
        <v>406</v>
      </c>
      <c r="B410" s="3">
        <f t="shared" si="54"/>
        <v>2014</v>
      </c>
      <c r="C410" s="10">
        <v>20100800232</v>
      </c>
      <c r="D410" s="10" t="s">
        <v>918</v>
      </c>
      <c r="E410" s="10" t="s">
        <v>1012</v>
      </c>
      <c r="F410" s="10" t="s">
        <v>819</v>
      </c>
      <c r="G410" s="10" t="s">
        <v>197</v>
      </c>
      <c r="H410" s="4" t="s">
        <v>297</v>
      </c>
      <c r="I410" s="10">
        <v>94</v>
      </c>
    </row>
    <row r="411" spans="1:9" ht="13.5" customHeight="1">
      <c r="A411" s="4">
        <f t="shared" si="53"/>
        <v>407</v>
      </c>
      <c r="B411" s="3">
        <f t="shared" si="54"/>
        <v>2014</v>
      </c>
      <c r="C411" s="10">
        <v>20100800522</v>
      </c>
      <c r="D411" s="10" t="s">
        <v>919</v>
      </c>
      <c r="E411" s="10" t="s">
        <v>1013</v>
      </c>
      <c r="F411" s="10" t="s">
        <v>819</v>
      </c>
      <c r="G411" s="10" t="s">
        <v>197</v>
      </c>
      <c r="H411" s="4" t="s">
        <v>296</v>
      </c>
      <c r="I411" s="10">
        <v>80</v>
      </c>
    </row>
    <row r="412" spans="1:9" ht="13.5" customHeight="1">
      <c r="A412" s="4">
        <f t="shared" si="53"/>
        <v>408</v>
      </c>
      <c r="B412" s="3">
        <f t="shared" si="54"/>
        <v>2014</v>
      </c>
      <c r="C412" s="10">
        <v>20100800107</v>
      </c>
      <c r="D412" s="10" t="s">
        <v>920</v>
      </c>
      <c r="E412" s="10" t="s">
        <v>1014</v>
      </c>
      <c r="F412" s="10" t="s">
        <v>819</v>
      </c>
      <c r="G412" s="10" t="s">
        <v>197</v>
      </c>
      <c r="H412" s="4" t="s">
        <v>296</v>
      </c>
      <c r="I412" s="10">
        <v>83</v>
      </c>
    </row>
    <row r="413" spans="1:9" ht="13.5" customHeight="1">
      <c r="A413" s="4">
        <f t="shared" si="53"/>
        <v>409</v>
      </c>
      <c r="B413" s="3">
        <f t="shared" si="54"/>
        <v>2014</v>
      </c>
      <c r="C413" s="10">
        <v>20100800113</v>
      </c>
      <c r="D413" s="10" t="s">
        <v>921</v>
      </c>
      <c r="E413" s="10" t="s">
        <v>1015</v>
      </c>
      <c r="F413" s="10" t="s">
        <v>819</v>
      </c>
      <c r="G413" s="10" t="s">
        <v>197</v>
      </c>
      <c r="H413" s="4" t="s">
        <v>297</v>
      </c>
      <c r="I413" s="10">
        <v>78</v>
      </c>
    </row>
    <row r="414" spans="1:9" ht="13.5" customHeight="1">
      <c r="A414" s="4">
        <f t="shared" si="53"/>
        <v>410</v>
      </c>
      <c r="B414" s="3">
        <f t="shared" si="54"/>
        <v>2014</v>
      </c>
      <c r="C414" s="10">
        <v>20100800718</v>
      </c>
      <c r="D414" s="10" t="s">
        <v>922</v>
      </c>
      <c r="E414" s="10" t="s">
        <v>1016</v>
      </c>
      <c r="F414" s="10" t="s">
        <v>819</v>
      </c>
      <c r="G414" s="10" t="s">
        <v>1020</v>
      </c>
      <c r="H414" s="4" t="s">
        <v>296</v>
      </c>
      <c r="I414" s="10">
        <v>91</v>
      </c>
    </row>
    <row r="415" spans="1:9" ht="13.5" customHeight="1">
      <c r="A415" s="4">
        <f t="shared" si="53"/>
        <v>411</v>
      </c>
      <c r="B415" s="3">
        <f t="shared" si="54"/>
        <v>2014</v>
      </c>
      <c r="C415" s="10">
        <v>20100800728</v>
      </c>
      <c r="D415" s="10" t="s">
        <v>923</v>
      </c>
      <c r="E415" s="10" t="s">
        <v>1017</v>
      </c>
      <c r="F415" s="10" t="s">
        <v>819</v>
      </c>
      <c r="G415" s="10" t="s">
        <v>1021</v>
      </c>
      <c r="H415" s="4" t="s">
        <v>296</v>
      </c>
      <c r="I415" s="10">
        <v>82</v>
      </c>
    </row>
    <row r="416" spans="1:9" ht="13.5" customHeight="1">
      <c r="A416" s="4">
        <f t="shared" si="53"/>
        <v>412</v>
      </c>
      <c r="B416" s="3">
        <f t="shared" ref="B416:B478" si="55">B415</f>
        <v>2014</v>
      </c>
      <c r="C416" s="10">
        <v>20100800430</v>
      </c>
      <c r="D416" s="10" t="s">
        <v>1024</v>
      </c>
      <c r="E416" s="10" t="s">
        <v>1084</v>
      </c>
      <c r="F416" s="10" t="s">
        <v>819</v>
      </c>
      <c r="G416" s="10" t="s">
        <v>490</v>
      </c>
      <c r="H416" s="4" t="s">
        <v>297</v>
      </c>
      <c r="I416" s="10">
        <v>87</v>
      </c>
    </row>
    <row r="417" spans="1:9" ht="13.5" customHeight="1">
      <c r="A417" s="4">
        <f t="shared" si="53"/>
        <v>413</v>
      </c>
      <c r="B417" s="3">
        <f t="shared" si="55"/>
        <v>2014</v>
      </c>
      <c r="C417" s="10">
        <v>20100800501</v>
      </c>
      <c r="D417" s="10" t="s">
        <v>1025</v>
      </c>
      <c r="E417" s="10" t="s">
        <v>1085</v>
      </c>
      <c r="F417" s="10" t="s">
        <v>819</v>
      </c>
      <c r="G417" s="10" t="s">
        <v>490</v>
      </c>
      <c r="H417" s="4" t="s">
        <v>296</v>
      </c>
      <c r="I417" s="10">
        <v>88</v>
      </c>
    </row>
    <row r="418" spans="1:9" ht="13.5" customHeight="1">
      <c r="A418" s="4">
        <f t="shared" si="53"/>
        <v>414</v>
      </c>
      <c r="B418" s="3">
        <f t="shared" si="55"/>
        <v>2014</v>
      </c>
      <c r="C418" s="10">
        <v>20100800922</v>
      </c>
      <c r="D418" s="10" t="s">
        <v>1026</v>
      </c>
      <c r="E418" s="10" t="s">
        <v>1086</v>
      </c>
      <c r="F418" s="10" t="s">
        <v>819</v>
      </c>
      <c r="G418" s="10" t="s">
        <v>490</v>
      </c>
      <c r="H418" s="4" t="s">
        <v>296</v>
      </c>
      <c r="I418" s="10">
        <v>96</v>
      </c>
    </row>
    <row r="419" spans="1:9" ht="13.5" customHeight="1">
      <c r="A419" s="4">
        <f t="shared" si="53"/>
        <v>415</v>
      </c>
      <c r="B419" s="3">
        <f t="shared" si="55"/>
        <v>2014</v>
      </c>
      <c r="C419" s="10">
        <v>20100800529</v>
      </c>
      <c r="D419" s="10" t="s">
        <v>1027</v>
      </c>
      <c r="E419" s="10" t="s">
        <v>1087</v>
      </c>
      <c r="F419" s="10" t="s">
        <v>819</v>
      </c>
      <c r="G419" s="10" t="s">
        <v>492</v>
      </c>
      <c r="H419" s="4" t="s">
        <v>297</v>
      </c>
      <c r="I419" s="10">
        <v>88</v>
      </c>
    </row>
    <row r="420" spans="1:9" ht="13.5" customHeight="1">
      <c r="A420" s="4">
        <f t="shared" si="53"/>
        <v>416</v>
      </c>
      <c r="B420" s="3">
        <f t="shared" si="55"/>
        <v>2014</v>
      </c>
      <c r="C420" s="10">
        <v>20100800624</v>
      </c>
      <c r="D420" s="10" t="s">
        <v>1028</v>
      </c>
      <c r="E420" s="10" t="s">
        <v>1088</v>
      </c>
      <c r="F420" s="10" t="s">
        <v>819</v>
      </c>
      <c r="G420" s="10" t="s">
        <v>492</v>
      </c>
      <c r="H420" s="4" t="s">
        <v>296</v>
      </c>
      <c r="I420" s="10">
        <v>87</v>
      </c>
    </row>
    <row r="421" spans="1:9" ht="13.5" customHeight="1">
      <c r="A421" s="4">
        <f t="shared" si="53"/>
        <v>417</v>
      </c>
      <c r="B421" s="3">
        <f t="shared" si="55"/>
        <v>2014</v>
      </c>
      <c r="C421" s="10">
        <v>20100800208</v>
      </c>
      <c r="D421" s="10" t="s">
        <v>1029</v>
      </c>
      <c r="E421" s="10" t="s">
        <v>1089</v>
      </c>
      <c r="F421" s="10" t="s">
        <v>819</v>
      </c>
      <c r="G421" s="10" t="s">
        <v>492</v>
      </c>
      <c r="H421" s="4" t="s">
        <v>296</v>
      </c>
      <c r="I421" s="10">
        <v>93</v>
      </c>
    </row>
    <row r="422" spans="1:9" ht="13.5" customHeight="1">
      <c r="A422" s="4">
        <f t="shared" si="53"/>
        <v>418</v>
      </c>
      <c r="B422" s="3">
        <f t="shared" si="55"/>
        <v>2014</v>
      </c>
      <c r="C422" s="10">
        <v>20100800207</v>
      </c>
      <c r="D422" s="10" t="s">
        <v>1030</v>
      </c>
      <c r="E422" s="10" t="s">
        <v>1090</v>
      </c>
      <c r="F422" s="10" t="s">
        <v>819</v>
      </c>
      <c r="G422" s="10" t="s">
        <v>493</v>
      </c>
      <c r="H422" s="4" t="s">
        <v>297</v>
      </c>
      <c r="I422" s="10">
        <v>88</v>
      </c>
    </row>
    <row r="423" spans="1:9" ht="13.5" customHeight="1">
      <c r="A423" s="4">
        <f t="shared" si="53"/>
        <v>419</v>
      </c>
      <c r="B423" s="3">
        <f t="shared" si="55"/>
        <v>2014</v>
      </c>
      <c r="C423" s="10">
        <v>20100800523</v>
      </c>
      <c r="D423" s="10" t="s">
        <v>1031</v>
      </c>
      <c r="E423" s="10" t="s">
        <v>1091</v>
      </c>
      <c r="F423" s="10" t="s">
        <v>819</v>
      </c>
      <c r="G423" s="10" t="s">
        <v>493</v>
      </c>
      <c r="H423" s="4" t="s">
        <v>296</v>
      </c>
      <c r="I423" s="10">
        <v>89</v>
      </c>
    </row>
    <row r="424" spans="1:9" ht="13.5" customHeight="1">
      <c r="A424" s="4">
        <f t="shared" si="53"/>
        <v>420</v>
      </c>
      <c r="B424" s="3">
        <f t="shared" si="55"/>
        <v>2014</v>
      </c>
      <c r="C424" s="10">
        <v>20100800713</v>
      </c>
      <c r="D424" s="10" t="s">
        <v>1032</v>
      </c>
      <c r="E424" s="10" t="s">
        <v>1092</v>
      </c>
      <c r="F424" s="10" t="s">
        <v>819</v>
      </c>
      <c r="G424" s="10" t="s">
        <v>491</v>
      </c>
      <c r="H424" s="4" t="s">
        <v>296</v>
      </c>
      <c r="I424" s="10">
        <v>77</v>
      </c>
    </row>
    <row r="425" spans="1:9" ht="13.5" customHeight="1">
      <c r="A425" s="4">
        <f t="shared" si="53"/>
        <v>421</v>
      </c>
      <c r="B425" s="3">
        <f t="shared" si="55"/>
        <v>2014</v>
      </c>
      <c r="C425" s="10">
        <v>20100800429</v>
      </c>
      <c r="D425" s="10" t="s">
        <v>1033</v>
      </c>
      <c r="E425" s="10" t="s">
        <v>1093</v>
      </c>
      <c r="F425" s="10" t="s">
        <v>819</v>
      </c>
      <c r="G425" s="10" t="s">
        <v>491</v>
      </c>
      <c r="H425" s="4" t="s">
        <v>297</v>
      </c>
      <c r="I425" s="10">
        <v>78</v>
      </c>
    </row>
    <row r="426" spans="1:9" ht="13.5" customHeight="1">
      <c r="A426" s="4">
        <f t="shared" si="53"/>
        <v>422</v>
      </c>
      <c r="B426" s="3">
        <f t="shared" si="55"/>
        <v>2014</v>
      </c>
      <c r="C426" s="10">
        <v>20100800110</v>
      </c>
      <c r="D426" s="10" t="s">
        <v>1034</v>
      </c>
      <c r="E426" s="10" t="s">
        <v>1094</v>
      </c>
      <c r="F426" s="10" t="s">
        <v>819</v>
      </c>
      <c r="G426" s="10" t="s">
        <v>491</v>
      </c>
      <c r="H426" s="4" t="s">
        <v>296</v>
      </c>
      <c r="I426" s="10">
        <v>88</v>
      </c>
    </row>
    <row r="427" spans="1:9" ht="13.5" customHeight="1">
      <c r="A427" s="4">
        <f t="shared" si="53"/>
        <v>423</v>
      </c>
      <c r="B427" s="3">
        <f t="shared" si="55"/>
        <v>2014</v>
      </c>
      <c r="C427" s="10">
        <v>20100800704</v>
      </c>
      <c r="D427" s="10" t="s">
        <v>1035</v>
      </c>
      <c r="E427" s="10" t="s">
        <v>1095</v>
      </c>
      <c r="F427" s="10" t="s">
        <v>819</v>
      </c>
      <c r="G427" s="10" t="s">
        <v>498</v>
      </c>
      <c r="H427" s="4" t="s">
        <v>296</v>
      </c>
      <c r="I427" s="10">
        <v>93</v>
      </c>
    </row>
    <row r="428" spans="1:9" ht="13.5" customHeight="1">
      <c r="A428" s="4">
        <f t="shared" si="53"/>
        <v>424</v>
      </c>
      <c r="B428" s="3">
        <f t="shared" si="55"/>
        <v>2014</v>
      </c>
      <c r="C428" s="10">
        <v>20100800301</v>
      </c>
      <c r="D428" s="10" t="s">
        <v>298</v>
      </c>
      <c r="E428" s="10" t="s">
        <v>1096</v>
      </c>
      <c r="F428" s="10" t="s">
        <v>819</v>
      </c>
      <c r="G428" s="10" t="s">
        <v>495</v>
      </c>
      <c r="H428" s="4" t="s">
        <v>297</v>
      </c>
      <c r="I428" s="10">
        <v>88</v>
      </c>
    </row>
    <row r="429" spans="1:9" ht="13.5" customHeight="1">
      <c r="A429" s="4">
        <f t="shared" si="53"/>
        <v>425</v>
      </c>
      <c r="B429" s="3">
        <f t="shared" si="55"/>
        <v>2014</v>
      </c>
      <c r="C429" s="10">
        <v>20100800317</v>
      </c>
      <c r="D429" s="10" t="s">
        <v>1036</v>
      </c>
      <c r="E429" s="10" t="s">
        <v>1097</v>
      </c>
      <c r="F429" s="10" t="s">
        <v>819</v>
      </c>
      <c r="G429" s="10" t="s">
        <v>499</v>
      </c>
      <c r="H429" s="4" t="s">
        <v>296</v>
      </c>
      <c r="I429" s="10">
        <v>89</v>
      </c>
    </row>
    <row r="430" spans="1:9" ht="13.5" customHeight="1">
      <c r="A430" s="4">
        <f t="shared" si="53"/>
        <v>426</v>
      </c>
      <c r="B430" s="3">
        <f t="shared" si="55"/>
        <v>2014</v>
      </c>
      <c r="C430" s="10">
        <v>20100800927</v>
      </c>
      <c r="D430" s="10" t="s">
        <v>1037</v>
      </c>
      <c r="E430" s="10" t="s">
        <v>1098</v>
      </c>
      <c r="F430" s="10" t="s">
        <v>819</v>
      </c>
      <c r="G430" s="10" t="s">
        <v>1147</v>
      </c>
      <c r="H430" s="4" t="s">
        <v>296</v>
      </c>
      <c r="I430" s="10">
        <v>87</v>
      </c>
    </row>
    <row r="431" spans="1:9" ht="13.5" customHeight="1">
      <c r="A431" s="4">
        <f t="shared" si="53"/>
        <v>427</v>
      </c>
      <c r="B431" s="3">
        <f t="shared" si="55"/>
        <v>2014</v>
      </c>
      <c r="C431" s="10">
        <v>20100800423</v>
      </c>
      <c r="D431" s="10" t="s">
        <v>1038</v>
      </c>
      <c r="E431" s="10" t="s">
        <v>1099</v>
      </c>
      <c r="F431" s="10" t="s">
        <v>819</v>
      </c>
      <c r="G431" s="10" t="s">
        <v>478</v>
      </c>
      <c r="H431" s="4" t="s">
        <v>297</v>
      </c>
      <c r="I431" s="10">
        <v>94</v>
      </c>
    </row>
    <row r="432" spans="1:9" ht="13.5" customHeight="1">
      <c r="A432" s="4">
        <f t="shared" si="53"/>
        <v>428</v>
      </c>
      <c r="B432" s="3">
        <f t="shared" si="55"/>
        <v>2014</v>
      </c>
      <c r="C432" s="10">
        <v>20100800711</v>
      </c>
      <c r="D432" s="10" t="s">
        <v>1039</v>
      </c>
      <c r="E432" s="10" t="s">
        <v>1100</v>
      </c>
      <c r="F432" s="10" t="s">
        <v>819</v>
      </c>
      <c r="G432" s="10" t="s">
        <v>478</v>
      </c>
      <c r="H432" s="4" t="s">
        <v>296</v>
      </c>
      <c r="I432" s="10">
        <v>88</v>
      </c>
    </row>
    <row r="433" spans="1:9" ht="13.5" customHeight="1">
      <c r="A433" s="4">
        <f t="shared" si="53"/>
        <v>429</v>
      </c>
      <c r="B433" s="3">
        <f t="shared" si="55"/>
        <v>2014</v>
      </c>
      <c r="C433" s="10">
        <v>20100800613</v>
      </c>
      <c r="D433" s="10" t="s">
        <v>1040</v>
      </c>
      <c r="E433" s="10" t="s">
        <v>1101</v>
      </c>
      <c r="F433" s="10" t="s">
        <v>819</v>
      </c>
      <c r="G433" s="10" t="s">
        <v>478</v>
      </c>
      <c r="H433" s="4" t="s">
        <v>296</v>
      </c>
      <c r="I433" s="10">
        <v>79</v>
      </c>
    </row>
    <row r="434" spans="1:9" ht="13.5" customHeight="1">
      <c r="A434" s="4">
        <f t="shared" si="53"/>
        <v>430</v>
      </c>
      <c r="B434" s="3">
        <f t="shared" si="55"/>
        <v>2014</v>
      </c>
      <c r="C434" s="10">
        <v>20100770115</v>
      </c>
      <c r="D434" s="10" t="s">
        <v>1041</v>
      </c>
      <c r="E434" s="10" t="s">
        <v>1102</v>
      </c>
      <c r="F434" s="10" t="s">
        <v>819</v>
      </c>
      <c r="G434" s="10" t="s">
        <v>479</v>
      </c>
      <c r="H434" s="4" t="s">
        <v>297</v>
      </c>
      <c r="I434" s="10">
        <v>89</v>
      </c>
    </row>
    <row r="435" spans="1:9" ht="13.5" customHeight="1">
      <c r="A435" s="4">
        <f t="shared" si="53"/>
        <v>431</v>
      </c>
      <c r="B435" s="3">
        <f t="shared" si="55"/>
        <v>2014</v>
      </c>
      <c r="C435" s="10">
        <v>20100800519</v>
      </c>
      <c r="D435" s="10" t="s">
        <v>1042</v>
      </c>
      <c r="E435" s="10" t="s">
        <v>1103</v>
      </c>
      <c r="F435" s="10" t="s">
        <v>819</v>
      </c>
      <c r="G435" s="10" t="s">
        <v>479</v>
      </c>
      <c r="H435" s="4" t="s">
        <v>296</v>
      </c>
      <c r="I435" s="10">
        <v>85</v>
      </c>
    </row>
    <row r="436" spans="1:9" ht="13.5" customHeight="1">
      <c r="A436" s="4">
        <f t="shared" si="53"/>
        <v>432</v>
      </c>
      <c r="B436" s="3">
        <f t="shared" si="55"/>
        <v>2014</v>
      </c>
      <c r="C436" s="10">
        <v>20100800116</v>
      </c>
      <c r="D436" s="10" t="s">
        <v>1043</v>
      </c>
      <c r="E436" s="10" t="s">
        <v>1104</v>
      </c>
      <c r="F436" s="10" t="s">
        <v>819</v>
      </c>
      <c r="G436" s="10" t="s">
        <v>479</v>
      </c>
      <c r="H436" s="4" t="s">
        <v>296</v>
      </c>
      <c r="I436" s="10">
        <v>68</v>
      </c>
    </row>
    <row r="437" spans="1:9" ht="13.5" customHeight="1">
      <c r="A437" s="4">
        <f t="shared" si="53"/>
        <v>433</v>
      </c>
      <c r="B437" s="3">
        <f t="shared" si="55"/>
        <v>2014</v>
      </c>
      <c r="C437" s="10">
        <v>20100800119</v>
      </c>
      <c r="D437" s="10" t="s">
        <v>1044</v>
      </c>
      <c r="E437" s="10" t="s">
        <v>1105</v>
      </c>
      <c r="F437" s="10" t="s">
        <v>819</v>
      </c>
      <c r="G437" s="10" t="s">
        <v>481</v>
      </c>
      <c r="H437" s="4" t="s">
        <v>297</v>
      </c>
      <c r="I437" s="10">
        <v>88</v>
      </c>
    </row>
    <row r="438" spans="1:9" ht="13.5" customHeight="1">
      <c r="A438" s="4">
        <f t="shared" si="53"/>
        <v>434</v>
      </c>
      <c r="B438" s="3">
        <f t="shared" si="55"/>
        <v>2014</v>
      </c>
      <c r="C438" s="10">
        <v>20100800726</v>
      </c>
      <c r="D438" s="10" t="s">
        <v>1045</v>
      </c>
      <c r="E438" s="10" t="s">
        <v>1106</v>
      </c>
      <c r="F438" s="10" t="s">
        <v>819</v>
      </c>
      <c r="G438" s="10" t="s">
        <v>481</v>
      </c>
      <c r="H438" s="4" t="s">
        <v>296</v>
      </c>
      <c r="I438" s="10">
        <v>78</v>
      </c>
    </row>
    <row r="439" spans="1:9" ht="13.5" customHeight="1">
      <c r="A439" s="4">
        <f t="shared" si="53"/>
        <v>435</v>
      </c>
      <c r="B439" s="3">
        <f t="shared" si="55"/>
        <v>2014</v>
      </c>
      <c r="C439" s="10">
        <v>20100800723</v>
      </c>
      <c r="D439" s="10" t="s">
        <v>1046</v>
      </c>
      <c r="E439" s="10" t="s">
        <v>1107</v>
      </c>
      <c r="F439" s="10" t="s">
        <v>819</v>
      </c>
      <c r="G439" s="10" t="s">
        <v>481</v>
      </c>
      <c r="H439" s="4" t="s">
        <v>296</v>
      </c>
      <c r="I439" s="10">
        <v>89</v>
      </c>
    </row>
    <row r="440" spans="1:9" ht="13.5" customHeight="1">
      <c r="A440" s="4">
        <f t="shared" si="53"/>
        <v>436</v>
      </c>
      <c r="B440" s="3">
        <f t="shared" si="55"/>
        <v>2014</v>
      </c>
      <c r="C440" s="10">
        <v>20100800707</v>
      </c>
      <c r="D440" s="10" t="s">
        <v>1047</v>
      </c>
      <c r="E440" s="10" t="s">
        <v>1108</v>
      </c>
      <c r="F440" s="10" t="s">
        <v>819</v>
      </c>
      <c r="G440" s="10" t="s">
        <v>482</v>
      </c>
      <c r="H440" s="4" t="s">
        <v>297</v>
      </c>
      <c r="I440" s="10">
        <v>92</v>
      </c>
    </row>
    <row r="441" spans="1:9" ht="13.5" customHeight="1">
      <c r="A441" s="4">
        <f t="shared" si="53"/>
        <v>437</v>
      </c>
      <c r="B441" s="3">
        <f t="shared" si="55"/>
        <v>2014</v>
      </c>
      <c r="C441" s="10">
        <v>20100800806</v>
      </c>
      <c r="D441" s="10" t="s">
        <v>1048</v>
      </c>
      <c r="E441" s="10" t="s">
        <v>1109</v>
      </c>
      <c r="F441" s="10" t="s">
        <v>819</v>
      </c>
      <c r="G441" s="10" t="s">
        <v>482</v>
      </c>
      <c r="H441" s="4" t="s">
        <v>296</v>
      </c>
      <c r="I441" s="10">
        <v>86</v>
      </c>
    </row>
    <row r="442" spans="1:9" ht="13.5" customHeight="1">
      <c r="A442" s="4">
        <f t="shared" si="53"/>
        <v>438</v>
      </c>
      <c r="B442" s="3">
        <f t="shared" si="55"/>
        <v>2014</v>
      </c>
      <c r="C442" s="10">
        <v>20100800531</v>
      </c>
      <c r="D442" s="10" t="s">
        <v>1049</v>
      </c>
      <c r="E442" s="10" t="s">
        <v>1110</v>
      </c>
      <c r="F442" s="10" t="s">
        <v>819</v>
      </c>
      <c r="G442" s="10" t="s">
        <v>482</v>
      </c>
      <c r="H442" s="4" t="s">
        <v>296</v>
      </c>
      <c r="I442" s="10">
        <v>79</v>
      </c>
    </row>
    <row r="443" spans="1:9" ht="13.5" customHeight="1">
      <c r="A443" s="4">
        <f t="shared" si="53"/>
        <v>439</v>
      </c>
      <c r="B443" s="3">
        <f t="shared" si="55"/>
        <v>2014</v>
      </c>
      <c r="C443" s="10">
        <v>20100800415</v>
      </c>
      <c r="D443" s="10" t="s">
        <v>1050</v>
      </c>
      <c r="E443" s="10" t="s">
        <v>1111</v>
      </c>
      <c r="F443" s="10" t="s">
        <v>819</v>
      </c>
      <c r="G443" s="10" t="s">
        <v>1148</v>
      </c>
      <c r="H443" s="4" t="s">
        <v>297</v>
      </c>
      <c r="I443" s="10">
        <v>73</v>
      </c>
    </row>
    <row r="444" spans="1:9" ht="13.5" customHeight="1">
      <c r="A444" s="4">
        <f t="shared" si="53"/>
        <v>440</v>
      </c>
      <c r="B444" s="3">
        <f t="shared" si="55"/>
        <v>2014</v>
      </c>
      <c r="C444" s="10">
        <v>20100800425</v>
      </c>
      <c r="D444" s="10" t="s">
        <v>1051</v>
      </c>
      <c r="E444" s="10" t="s">
        <v>1112</v>
      </c>
      <c r="F444" s="10" t="s">
        <v>819</v>
      </c>
      <c r="G444" s="10" t="s">
        <v>1148</v>
      </c>
      <c r="H444" s="4" t="s">
        <v>296</v>
      </c>
      <c r="I444" s="10">
        <v>86</v>
      </c>
    </row>
    <row r="445" spans="1:9" ht="13.5" customHeight="1">
      <c r="A445" s="4">
        <f t="shared" si="53"/>
        <v>441</v>
      </c>
      <c r="B445" s="3">
        <f t="shared" si="55"/>
        <v>2014</v>
      </c>
      <c r="C445" s="10">
        <v>20100800731</v>
      </c>
      <c r="D445" s="10" t="s">
        <v>1052</v>
      </c>
      <c r="E445" s="10" t="s">
        <v>1113</v>
      </c>
      <c r="F445" s="10" t="s">
        <v>819</v>
      </c>
      <c r="G445" s="10" t="s">
        <v>480</v>
      </c>
      <c r="H445" s="4" t="s">
        <v>296</v>
      </c>
      <c r="I445" s="10">
        <v>96</v>
      </c>
    </row>
    <row r="446" spans="1:9" ht="13.5" customHeight="1">
      <c r="A446" s="4">
        <f t="shared" si="53"/>
        <v>442</v>
      </c>
      <c r="B446" s="3">
        <f t="shared" si="55"/>
        <v>2014</v>
      </c>
      <c r="C446" s="10">
        <v>20100800223</v>
      </c>
      <c r="D446" s="10" t="s">
        <v>1053</v>
      </c>
      <c r="E446" s="10" t="s">
        <v>1114</v>
      </c>
      <c r="F446" s="10" t="s">
        <v>819</v>
      </c>
      <c r="G446" s="10" t="s">
        <v>480</v>
      </c>
      <c r="H446" s="4" t="s">
        <v>297</v>
      </c>
      <c r="I446" s="10">
        <v>89</v>
      </c>
    </row>
    <row r="447" spans="1:9" ht="13.5" customHeight="1">
      <c r="A447" s="4">
        <f t="shared" si="53"/>
        <v>443</v>
      </c>
      <c r="B447" s="3">
        <f t="shared" si="55"/>
        <v>2014</v>
      </c>
      <c r="C447" s="10">
        <v>20100800924</v>
      </c>
      <c r="D447" s="10" t="s">
        <v>1054</v>
      </c>
      <c r="E447" s="10" t="s">
        <v>1115</v>
      </c>
      <c r="F447" s="10" t="s">
        <v>819</v>
      </c>
      <c r="G447" s="10" t="s">
        <v>483</v>
      </c>
      <c r="H447" s="4" t="s">
        <v>296</v>
      </c>
      <c r="I447" s="10">
        <v>85</v>
      </c>
    </row>
    <row r="448" spans="1:9" ht="13.5" customHeight="1">
      <c r="A448" s="4">
        <f t="shared" si="53"/>
        <v>444</v>
      </c>
      <c r="B448" s="3">
        <f t="shared" si="55"/>
        <v>2014</v>
      </c>
      <c r="C448" s="10">
        <v>20100800725</v>
      </c>
      <c r="D448" s="10" t="s">
        <v>1055</v>
      </c>
      <c r="E448" s="10" t="s">
        <v>1116</v>
      </c>
      <c r="F448" s="10" t="s">
        <v>819</v>
      </c>
      <c r="G448" s="10" t="s">
        <v>483</v>
      </c>
      <c r="H448" s="4" t="s">
        <v>296</v>
      </c>
      <c r="I448" s="10">
        <v>93</v>
      </c>
    </row>
    <row r="449" spans="1:9" ht="13.5" customHeight="1">
      <c r="A449" s="4">
        <f t="shared" si="53"/>
        <v>445</v>
      </c>
      <c r="B449" s="3">
        <f t="shared" si="55"/>
        <v>2014</v>
      </c>
      <c r="C449" s="10">
        <v>20100800102</v>
      </c>
      <c r="D449" s="10" t="s">
        <v>1056</v>
      </c>
      <c r="E449" s="10" t="s">
        <v>1117</v>
      </c>
      <c r="F449" s="10" t="s">
        <v>819</v>
      </c>
      <c r="G449" s="10" t="s">
        <v>501</v>
      </c>
      <c r="H449" s="4" t="s">
        <v>297</v>
      </c>
      <c r="I449" s="10">
        <v>92</v>
      </c>
    </row>
    <row r="450" spans="1:9" ht="13.5" customHeight="1">
      <c r="A450" s="4">
        <f t="shared" si="53"/>
        <v>446</v>
      </c>
      <c r="B450" s="3">
        <f t="shared" si="55"/>
        <v>2014</v>
      </c>
      <c r="C450" s="10">
        <v>20100800125</v>
      </c>
      <c r="D450" s="10" t="s">
        <v>849</v>
      </c>
      <c r="E450" s="10" t="s">
        <v>1118</v>
      </c>
      <c r="F450" s="10" t="s">
        <v>819</v>
      </c>
      <c r="G450" s="10" t="s">
        <v>503</v>
      </c>
      <c r="H450" s="4" t="s">
        <v>296</v>
      </c>
      <c r="I450" s="10">
        <v>87</v>
      </c>
    </row>
    <row r="451" spans="1:9" ht="13.5" customHeight="1">
      <c r="A451" s="4">
        <f t="shared" si="53"/>
        <v>447</v>
      </c>
      <c r="B451" s="3">
        <f t="shared" si="55"/>
        <v>2014</v>
      </c>
      <c r="C451" s="10">
        <v>20100800132</v>
      </c>
      <c r="D451" s="10" t="s">
        <v>1057</v>
      </c>
      <c r="E451" s="10" t="s">
        <v>1119</v>
      </c>
      <c r="F451" s="10" t="s">
        <v>819</v>
      </c>
      <c r="G451" s="10" t="s">
        <v>502</v>
      </c>
      <c r="H451" s="4" t="s">
        <v>296</v>
      </c>
      <c r="I451" s="10">
        <v>81</v>
      </c>
    </row>
    <row r="452" spans="1:9" ht="13.5" customHeight="1">
      <c r="A452" s="4">
        <f t="shared" si="53"/>
        <v>448</v>
      </c>
      <c r="B452" s="3">
        <f t="shared" si="55"/>
        <v>2014</v>
      </c>
      <c r="C452" s="10">
        <v>20100800221</v>
      </c>
      <c r="D452" s="10" t="s">
        <v>1058</v>
      </c>
      <c r="E452" s="10" t="s">
        <v>1120</v>
      </c>
      <c r="F452" s="10" t="s">
        <v>819</v>
      </c>
      <c r="G452" s="10" t="s">
        <v>503</v>
      </c>
      <c r="H452" s="4" t="s">
        <v>297</v>
      </c>
      <c r="I452" s="10">
        <v>83</v>
      </c>
    </row>
    <row r="453" spans="1:9" ht="13.5" customHeight="1">
      <c r="A453" s="4">
        <f t="shared" si="53"/>
        <v>449</v>
      </c>
      <c r="B453" s="3">
        <f t="shared" si="55"/>
        <v>2014</v>
      </c>
      <c r="C453" s="10">
        <v>20100800324</v>
      </c>
      <c r="D453" s="10" t="s">
        <v>1059</v>
      </c>
      <c r="E453" s="10" t="s">
        <v>1121</v>
      </c>
      <c r="F453" s="10" t="s">
        <v>819</v>
      </c>
      <c r="G453" s="10" t="s">
        <v>1149</v>
      </c>
      <c r="H453" s="4" t="s">
        <v>296</v>
      </c>
      <c r="I453" s="10">
        <v>84</v>
      </c>
    </row>
    <row r="454" spans="1:9" ht="13.5" customHeight="1">
      <c r="A454" s="4">
        <f t="shared" si="53"/>
        <v>450</v>
      </c>
      <c r="B454" s="3">
        <f t="shared" si="55"/>
        <v>2014</v>
      </c>
      <c r="C454" s="10">
        <v>20100800329</v>
      </c>
      <c r="D454" s="10" t="s">
        <v>1060</v>
      </c>
      <c r="E454" s="10" t="s">
        <v>1122</v>
      </c>
      <c r="F454" s="10" t="s">
        <v>819</v>
      </c>
      <c r="G454" s="10" t="s">
        <v>502</v>
      </c>
      <c r="H454" s="4" t="s">
        <v>296</v>
      </c>
      <c r="I454" s="10">
        <v>85</v>
      </c>
    </row>
    <row r="455" spans="1:9" ht="13.5" customHeight="1">
      <c r="A455" s="4">
        <f t="shared" si="53"/>
        <v>451</v>
      </c>
      <c r="B455" s="3">
        <f t="shared" si="55"/>
        <v>2014</v>
      </c>
      <c r="C455" s="10">
        <v>20100800612</v>
      </c>
      <c r="D455" s="10" t="s">
        <v>1061</v>
      </c>
      <c r="E455" s="10" t="s">
        <v>1123</v>
      </c>
      <c r="F455" s="10" t="s">
        <v>819</v>
      </c>
      <c r="G455" s="10" t="s">
        <v>504</v>
      </c>
      <c r="H455" s="4" t="s">
        <v>297</v>
      </c>
      <c r="I455" s="10">
        <v>91</v>
      </c>
    </row>
    <row r="456" spans="1:9" ht="13.5" customHeight="1">
      <c r="A456" s="4">
        <f t="shared" si="53"/>
        <v>452</v>
      </c>
      <c r="B456" s="3">
        <f t="shared" si="55"/>
        <v>2014</v>
      </c>
      <c r="C456" s="10">
        <v>20100800705</v>
      </c>
      <c r="D456" s="10" t="s">
        <v>1062</v>
      </c>
      <c r="E456" s="10" t="s">
        <v>1124</v>
      </c>
      <c r="F456" s="10" t="s">
        <v>819</v>
      </c>
      <c r="G456" s="10" t="s">
        <v>501</v>
      </c>
      <c r="H456" s="4" t="s">
        <v>296</v>
      </c>
      <c r="I456" s="10">
        <v>89</v>
      </c>
    </row>
    <row r="457" spans="1:9" ht="13.5" customHeight="1">
      <c r="A457" s="4">
        <f t="shared" si="53"/>
        <v>453</v>
      </c>
      <c r="B457" s="3">
        <f t="shared" si="55"/>
        <v>2014</v>
      </c>
      <c r="C457" s="10">
        <v>20100800804</v>
      </c>
      <c r="D457" s="10" t="s">
        <v>1063</v>
      </c>
      <c r="E457" s="10" t="s">
        <v>1125</v>
      </c>
      <c r="F457" s="10" t="s">
        <v>819</v>
      </c>
      <c r="G457" s="10" t="s">
        <v>504</v>
      </c>
      <c r="H457" s="4" t="s">
        <v>296</v>
      </c>
      <c r="I457" s="10">
        <v>87</v>
      </c>
    </row>
    <row r="458" spans="1:9" ht="13.5" customHeight="1">
      <c r="A458" s="4">
        <f t="shared" si="53"/>
        <v>454</v>
      </c>
      <c r="B458" s="3">
        <f t="shared" si="55"/>
        <v>2014</v>
      </c>
      <c r="C458" s="10">
        <v>20100800811</v>
      </c>
      <c r="D458" s="10" t="s">
        <v>1064</v>
      </c>
      <c r="E458" s="10" t="s">
        <v>1126</v>
      </c>
      <c r="F458" s="10" t="s">
        <v>819</v>
      </c>
      <c r="G458" s="10" t="s">
        <v>501</v>
      </c>
      <c r="H458" s="4" t="s">
        <v>297</v>
      </c>
      <c r="I458" s="10">
        <v>95</v>
      </c>
    </row>
    <row r="459" spans="1:9" ht="13.5" customHeight="1">
      <c r="A459" s="4">
        <f t="shared" si="53"/>
        <v>455</v>
      </c>
      <c r="B459" s="3">
        <f t="shared" si="55"/>
        <v>2014</v>
      </c>
      <c r="C459" s="10">
        <v>20100800912</v>
      </c>
      <c r="D459" s="10" t="s">
        <v>1065</v>
      </c>
      <c r="E459" s="10" t="s">
        <v>1127</v>
      </c>
      <c r="F459" s="10" t="s">
        <v>819</v>
      </c>
      <c r="G459" s="10" t="s">
        <v>1149</v>
      </c>
      <c r="H459" s="4" t="s">
        <v>296</v>
      </c>
      <c r="I459" s="10">
        <v>78</v>
      </c>
    </row>
    <row r="460" spans="1:9" ht="13.5" customHeight="1">
      <c r="A460" s="4">
        <f t="shared" si="53"/>
        <v>456</v>
      </c>
      <c r="B460" s="3">
        <f t="shared" si="55"/>
        <v>2014</v>
      </c>
      <c r="C460" s="10">
        <v>20100800128</v>
      </c>
      <c r="D460" s="10" t="s">
        <v>1066</v>
      </c>
      <c r="E460" s="10" t="s">
        <v>1128</v>
      </c>
      <c r="F460" s="10" t="s">
        <v>819</v>
      </c>
      <c r="G460" s="10" t="s">
        <v>502</v>
      </c>
      <c r="H460" s="4" t="s">
        <v>296</v>
      </c>
      <c r="I460" s="10">
        <v>87</v>
      </c>
    </row>
    <row r="461" spans="1:9" ht="13.5" customHeight="1">
      <c r="A461" s="4">
        <f t="shared" si="53"/>
        <v>457</v>
      </c>
      <c r="B461" s="3">
        <f t="shared" si="55"/>
        <v>2014</v>
      </c>
      <c r="C461" s="10">
        <v>20100800224</v>
      </c>
      <c r="D461" s="10" t="s">
        <v>1067</v>
      </c>
      <c r="E461" s="10" t="s">
        <v>1129</v>
      </c>
      <c r="F461" s="10" t="s">
        <v>819</v>
      </c>
      <c r="G461" s="10" t="s">
        <v>503</v>
      </c>
      <c r="H461" s="4" t="s">
        <v>297</v>
      </c>
      <c r="I461" s="10">
        <v>89</v>
      </c>
    </row>
    <row r="462" spans="1:9" ht="13.5" customHeight="1">
      <c r="A462" s="4">
        <f t="shared" si="53"/>
        <v>458</v>
      </c>
      <c r="B462" s="3">
        <f t="shared" si="55"/>
        <v>2014</v>
      </c>
      <c r="C462" s="10">
        <v>20100800712</v>
      </c>
      <c r="D462" s="10" t="s">
        <v>1068</v>
      </c>
      <c r="E462" s="10" t="s">
        <v>1130</v>
      </c>
      <c r="F462" s="10" t="s">
        <v>819</v>
      </c>
      <c r="G462" s="10" t="s">
        <v>500</v>
      </c>
      <c r="H462" s="4" t="s">
        <v>296</v>
      </c>
      <c r="I462" s="10">
        <v>85</v>
      </c>
    </row>
    <row r="463" spans="1:9" ht="13.5" customHeight="1">
      <c r="A463" s="4">
        <f t="shared" si="53"/>
        <v>459</v>
      </c>
      <c r="B463" s="3">
        <f t="shared" si="55"/>
        <v>2014</v>
      </c>
      <c r="C463" s="10">
        <v>20100800722</v>
      </c>
      <c r="D463" s="10" t="s">
        <v>1069</v>
      </c>
      <c r="E463" s="10" t="s">
        <v>1131</v>
      </c>
      <c r="F463" s="10" t="s">
        <v>819</v>
      </c>
      <c r="G463" s="10" t="s">
        <v>500</v>
      </c>
      <c r="H463" s="4" t="s">
        <v>296</v>
      </c>
      <c r="I463" s="10">
        <v>88</v>
      </c>
    </row>
    <row r="464" spans="1:9" ht="13.5" customHeight="1">
      <c r="A464" s="4">
        <f t="shared" si="53"/>
        <v>460</v>
      </c>
      <c r="B464" s="3">
        <f t="shared" si="55"/>
        <v>2014</v>
      </c>
      <c r="C464" s="10">
        <v>20100800810</v>
      </c>
      <c r="D464" s="10" t="s">
        <v>1050</v>
      </c>
      <c r="E464" s="10" t="s">
        <v>1132</v>
      </c>
      <c r="F464" s="10" t="s">
        <v>819</v>
      </c>
      <c r="G464" s="10" t="s">
        <v>500</v>
      </c>
      <c r="H464" s="4" t="s">
        <v>297</v>
      </c>
      <c r="I464" s="10">
        <v>79</v>
      </c>
    </row>
    <row r="465" spans="1:9" ht="13.5" customHeight="1">
      <c r="A465" s="4">
        <f t="shared" si="53"/>
        <v>461</v>
      </c>
      <c r="B465" s="3">
        <f t="shared" si="55"/>
        <v>2014</v>
      </c>
      <c r="C465" s="10">
        <v>20100800905</v>
      </c>
      <c r="D465" s="10" t="s">
        <v>1070</v>
      </c>
      <c r="E465" s="10" t="s">
        <v>1133</v>
      </c>
      <c r="F465" s="10" t="s">
        <v>819</v>
      </c>
      <c r="G465" s="10" t="s">
        <v>504</v>
      </c>
      <c r="H465" s="4" t="s">
        <v>296</v>
      </c>
      <c r="I465" s="10">
        <v>89</v>
      </c>
    </row>
    <row r="466" spans="1:9" ht="13.5" customHeight="1">
      <c r="A466" s="4">
        <f t="shared" si="53"/>
        <v>462</v>
      </c>
      <c r="B466" s="3">
        <f t="shared" si="55"/>
        <v>2014</v>
      </c>
      <c r="C466" s="10">
        <v>20100800514</v>
      </c>
      <c r="D466" s="10" t="s">
        <v>1071</v>
      </c>
      <c r="E466" s="10" t="s">
        <v>1134</v>
      </c>
      <c r="F466" s="10" t="s">
        <v>819</v>
      </c>
      <c r="G466" s="10" t="s">
        <v>1150</v>
      </c>
      <c r="H466" s="4" t="s">
        <v>296</v>
      </c>
      <c r="I466" s="10">
        <v>84</v>
      </c>
    </row>
    <row r="467" spans="1:9" ht="13.5" customHeight="1">
      <c r="A467" s="4">
        <f t="shared" si="53"/>
        <v>463</v>
      </c>
      <c r="B467" s="3">
        <f t="shared" si="55"/>
        <v>2014</v>
      </c>
      <c r="C467" s="10">
        <v>20100800218</v>
      </c>
      <c r="D467" s="10" t="s">
        <v>1072</v>
      </c>
      <c r="E467" s="10" t="s">
        <v>1135</v>
      </c>
      <c r="F467" s="10" t="s">
        <v>819</v>
      </c>
      <c r="G467" s="10" t="s">
        <v>1150</v>
      </c>
      <c r="H467" s="4" t="s">
        <v>297</v>
      </c>
      <c r="I467" s="10">
        <v>90</v>
      </c>
    </row>
    <row r="468" spans="1:9" ht="13.5" customHeight="1">
      <c r="A468" s="4">
        <f t="shared" si="53"/>
        <v>464</v>
      </c>
      <c r="B468" s="3">
        <f t="shared" si="55"/>
        <v>2014</v>
      </c>
      <c r="C468" s="10">
        <v>20100800509</v>
      </c>
      <c r="D468" s="10" t="s">
        <v>1073</v>
      </c>
      <c r="E468" s="10" t="s">
        <v>1136</v>
      </c>
      <c r="F468" s="10" t="s">
        <v>819</v>
      </c>
      <c r="G468" s="10" t="s">
        <v>1150</v>
      </c>
      <c r="H468" s="4" t="s">
        <v>296</v>
      </c>
      <c r="I468" s="10">
        <v>87</v>
      </c>
    </row>
    <row r="469" spans="1:9" ht="13.5" customHeight="1">
      <c r="A469" s="4">
        <f t="shared" si="53"/>
        <v>465</v>
      </c>
      <c r="B469" s="3">
        <f t="shared" si="55"/>
        <v>2014</v>
      </c>
      <c r="C469" s="10">
        <v>20100800911</v>
      </c>
      <c r="D469" s="10" t="s">
        <v>1074</v>
      </c>
      <c r="E469" s="10" t="s">
        <v>1137</v>
      </c>
      <c r="F469" s="10" t="s">
        <v>819</v>
      </c>
      <c r="G469" s="10" t="s">
        <v>487</v>
      </c>
      <c r="H469" s="4" t="s">
        <v>296</v>
      </c>
      <c r="I469" s="10">
        <v>83</v>
      </c>
    </row>
    <row r="470" spans="1:9" ht="13.5" customHeight="1">
      <c r="A470" s="4">
        <f t="shared" si="53"/>
        <v>466</v>
      </c>
      <c r="B470" s="3">
        <f t="shared" si="55"/>
        <v>2014</v>
      </c>
      <c r="C470" s="10">
        <v>20100800508</v>
      </c>
      <c r="D470" s="10" t="s">
        <v>1075</v>
      </c>
      <c r="E470" s="10" t="s">
        <v>1138</v>
      </c>
      <c r="F470" s="10" t="s">
        <v>819</v>
      </c>
      <c r="G470" s="10" t="s">
        <v>485</v>
      </c>
      <c r="H470" s="4" t="s">
        <v>297</v>
      </c>
      <c r="I470" s="10">
        <v>88</v>
      </c>
    </row>
    <row r="471" spans="1:9" ht="13.5" customHeight="1">
      <c r="A471" s="4">
        <f t="shared" si="53"/>
        <v>467</v>
      </c>
      <c r="B471" s="3">
        <f t="shared" si="55"/>
        <v>2014</v>
      </c>
      <c r="C471" s="10">
        <v>20100800202</v>
      </c>
      <c r="D471" s="10" t="s">
        <v>1076</v>
      </c>
      <c r="E471" s="10" t="s">
        <v>1139</v>
      </c>
      <c r="F471" s="10" t="s">
        <v>819</v>
      </c>
      <c r="G471" s="10" t="s">
        <v>485</v>
      </c>
      <c r="H471" s="4" t="s">
        <v>296</v>
      </c>
      <c r="I471" s="10">
        <v>86</v>
      </c>
    </row>
    <row r="472" spans="1:9" ht="13.5" customHeight="1">
      <c r="A472" s="4">
        <f t="shared" si="53"/>
        <v>468</v>
      </c>
      <c r="B472" s="3">
        <f t="shared" si="55"/>
        <v>2014</v>
      </c>
      <c r="C472" s="10">
        <v>20100680110</v>
      </c>
      <c r="D472" s="10" t="s">
        <v>1077</v>
      </c>
      <c r="E472" s="10" t="s">
        <v>1140</v>
      </c>
      <c r="F472" s="10" t="s">
        <v>819</v>
      </c>
      <c r="G472" s="10" t="s">
        <v>485</v>
      </c>
      <c r="H472" s="4" t="s">
        <v>296</v>
      </c>
      <c r="I472" s="10">
        <v>68</v>
      </c>
    </row>
    <row r="473" spans="1:9" ht="13.5" customHeight="1">
      <c r="A473" s="4">
        <f t="shared" si="53"/>
        <v>469</v>
      </c>
      <c r="B473" s="3">
        <f t="shared" si="55"/>
        <v>2014</v>
      </c>
      <c r="C473" s="10">
        <v>20100800225</v>
      </c>
      <c r="D473" s="10" t="s">
        <v>1078</v>
      </c>
      <c r="E473" s="10" t="s">
        <v>1141</v>
      </c>
      <c r="F473" s="10" t="s">
        <v>819</v>
      </c>
      <c r="G473" s="10" t="s">
        <v>484</v>
      </c>
      <c r="H473" s="4" t="s">
        <v>297</v>
      </c>
      <c r="I473" s="10">
        <v>82</v>
      </c>
    </row>
    <row r="474" spans="1:9" ht="13.5" customHeight="1">
      <c r="A474" s="4">
        <f t="shared" si="53"/>
        <v>470</v>
      </c>
      <c r="B474" s="3">
        <f t="shared" si="55"/>
        <v>2014</v>
      </c>
      <c r="C474" s="10">
        <v>20100800131</v>
      </c>
      <c r="D474" s="10" t="s">
        <v>1079</v>
      </c>
      <c r="E474" s="10" t="s">
        <v>1142</v>
      </c>
      <c r="F474" s="10" t="s">
        <v>819</v>
      </c>
      <c r="G474" s="10" t="s">
        <v>484</v>
      </c>
      <c r="H474" s="4" t="s">
        <v>296</v>
      </c>
      <c r="I474" s="10">
        <v>93</v>
      </c>
    </row>
    <row r="475" spans="1:9" ht="13.5" customHeight="1">
      <c r="A475" s="4">
        <f t="shared" si="53"/>
        <v>471</v>
      </c>
      <c r="B475" s="3">
        <f t="shared" si="55"/>
        <v>2014</v>
      </c>
      <c r="C475" s="10">
        <v>20102200123</v>
      </c>
      <c r="D475" s="10" t="s">
        <v>1080</v>
      </c>
      <c r="E475" s="10" t="s">
        <v>1143</v>
      </c>
      <c r="F475" s="10" t="s">
        <v>819</v>
      </c>
      <c r="G475" s="10" t="s">
        <v>489</v>
      </c>
      <c r="H475" s="4" t="s">
        <v>296</v>
      </c>
      <c r="I475" s="10">
        <v>92</v>
      </c>
    </row>
    <row r="476" spans="1:9" ht="13.5" customHeight="1">
      <c r="A476" s="4">
        <f t="shared" si="53"/>
        <v>472</v>
      </c>
      <c r="B476" s="3">
        <f t="shared" si="55"/>
        <v>2014</v>
      </c>
      <c r="C476" s="10">
        <v>20100800227</v>
      </c>
      <c r="D476" s="10" t="s">
        <v>1081</v>
      </c>
      <c r="E476" s="10" t="s">
        <v>1144</v>
      </c>
      <c r="F476" s="10" t="s">
        <v>819</v>
      </c>
      <c r="G476" s="10" t="s">
        <v>488</v>
      </c>
      <c r="H476" s="4" t="s">
        <v>297</v>
      </c>
      <c r="I476" s="10">
        <v>81</v>
      </c>
    </row>
    <row r="477" spans="1:9" ht="13.5" customHeight="1">
      <c r="A477" s="4">
        <f t="shared" si="53"/>
        <v>473</v>
      </c>
      <c r="B477" s="3">
        <f t="shared" si="55"/>
        <v>2014</v>
      </c>
      <c r="C477" s="10">
        <v>20100800313</v>
      </c>
      <c r="D477" s="10" t="s">
        <v>1082</v>
      </c>
      <c r="E477" s="10" t="s">
        <v>1145</v>
      </c>
      <c r="F477" s="10" t="s">
        <v>104</v>
      </c>
      <c r="G477" s="10" t="s">
        <v>494</v>
      </c>
      <c r="H477" s="4" t="s">
        <v>296</v>
      </c>
      <c r="I477" s="10">
        <v>81</v>
      </c>
    </row>
    <row r="478" spans="1:9" ht="13.5" customHeight="1">
      <c r="A478" s="4">
        <f t="shared" si="53"/>
        <v>474</v>
      </c>
      <c r="B478" s="3">
        <f t="shared" si="55"/>
        <v>2014</v>
      </c>
      <c r="C478" s="10">
        <v>20100800505</v>
      </c>
      <c r="D478" s="10" t="s">
        <v>1083</v>
      </c>
      <c r="E478" s="10" t="s">
        <v>1146</v>
      </c>
      <c r="F478" s="10" t="s">
        <v>104</v>
      </c>
      <c r="G478" s="10" t="s">
        <v>494</v>
      </c>
      <c r="H478" s="4" t="s">
        <v>296</v>
      </c>
      <c r="I478" s="10">
        <v>75</v>
      </c>
    </row>
    <row r="479" spans="1:9" ht="13.5" customHeight="1">
      <c r="A479" s="4">
        <f t="shared" si="53"/>
        <v>475</v>
      </c>
      <c r="B479" s="3">
        <f t="shared" ref="B479:B531" si="56">B478</f>
        <v>2014</v>
      </c>
      <c r="C479" s="10">
        <v>20100340120</v>
      </c>
      <c r="D479" s="10" t="s">
        <v>1151</v>
      </c>
      <c r="E479" s="10" t="s">
        <v>1204</v>
      </c>
      <c r="F479" s="10" t="s">
        <v>819</v>
      </c>
      <c r="G479" s="10" t="s">
        <v>665</v>
      </c>
      <c r="H479" s="4" t="s">
        <v>297</v>
      </c>
      <c r="I479" s="10">
        <v>86</v>
      </c>
    </row>
    <row r="480" spans="1:9" ht="13.5" customHeight="1">
      <c r="A480" s="4">
        <f t="shared" si="53"/>
        <v>476</v>
      </c>
      <c r="B480" s="3">
        <f t="shared" si="56"/>
        <v>2014</v>
      </c>
      <c r="C480" s="10">
        <v>20100570131</v>
      </c>
      <c r="D480" s="10" t="s">
        <v>1152</v>
      </c>
      <c r="E480" s="10" t="s">
        <v>1205</v>
      </c>
      <c r="F480" s="10" t="s">
        <v>819</v>
      </c>
      <c r="G480" s="10" t="s">
        <v>1257</v>
      </c>
      <c r="H480" s="4" t="s">
        <v>296</v>
      </c>
      <c r="I480" s="10">
        <v>80</v>
      </c>
    </row>
    <row r="481" spans="1:9" ht="13.5" customHeight="1">
      <c r="A481" s="4">
        <f t="shared" si="53"/>
        <v>477</v>
      </c>
      <c r="B481" s="3">
        <f t="shared" si="56"/>
        <v>2014</v>
      </c>
      <c r="C481" s="10">
        <v>20100800105</v>
      </c>
      <c r="D481" s="10" t="s">
        <v>1153</v>
      </c>
      <c r="E481" s="10" t="s">
        <v>1206</v>
      </c>
      <c r="F481" s="10" t="s">
        <v>819</v>
      </c>
      <c r="G481" s="10" t="s">
        <v>545</v>
      </c>
      <c r="H481" s="4" t="s">
        <v>296</v>
      </c>
      <c r="I481" s="10">
        <v>88</v>
      </c>
    </row>
    <row r="482" spans="1:9" ht="13.5" customHeight="1">
      <c r="A482" s="4">
        <f t="shared" si="53"/>
        <v>478</v>
      </c>
      <c r="B482" s="3">
        <f t="shared" si="56"/>
        <v>2014</v>
      </c>
      <c r="C482" s="10">
        <v>20100800108</v>
      </c>
      <c r="D482" s="10" t="s">
        <v>1154</v>
      </c>
      <c r="E482" s="10" t="s">
        <v>1207</v>
      </c>
      <c r="F482" s="10" t="s">
        <v>819</v>
      </c>
      <c r="G482" s="10" t="s">
        <v>664</v>
      </c>
      <c r="H482" s="4" t="s">
        <v>297</v>
      </c>
      <c r="I482" s="10">
        <v>80</v>
      </c>
    </row>
    <row r="483" spans="1:9" ht="13.5" customHeight="1">
      <c r="A483" s="4">
        <f t="shared" si="53"/>
        <v>479</v>
      </c>
      <c r="B483" s="3">
        <f t="shared" si="56"/>
        <v>2014</v>
      </c>
      <c r="C483" s="10">
        <v>20100800109</v>
      </c>
      <c r="D483" s="10" t="s">
        <v>1155</v>
      </c>
      <c r="E483" s="10" t="s">
        <v>1208</v>
      </c>
      <c r="F483" s="10" t="s">
        <v>819</v>
      </c>
      <c r="G483" s="10" t="s">
        <v>656</v>
      </c>
      <c r="H483" s="4" t="s">
        <v>296</v>
      </c>
      <c r="I483" s="10">
        <v>86</v>
      </c>
    </row>
    <row r="484" spans="1:9" ht="13.5" customHeight="1">
      <c r="A484" s="4">
        <f t="shared" si="53"/>
        <v>480</v>
      </c>
      <c r="B484" s="3">
        <f t="shared" si="56"/>
        <v>2014</v>
      </c>
      <c r="C484" s="10">
        <v>20100800117</v>
      </c>
      <c r="D484" s="10" t="s">
        <v>1156</v>
      </c>
      <c r="E484" s="10" t="s">
        <v>1209</v>
      </c>
      <c r="F484" s="10" t="s">
        <v>819</v>
      </c>
      <c r="G484" s="10" t="s">
        <v>663</v>
      </c>
      <c r="H484" s="4" t="s">
        <v>296</v>
      </c>
      <c r="I484" s="10">
        <v>85</v>
      </c>
    </row>
    <row r="485" spans="1:9" ht="13.5" customHeight="1">
      <c r="A485" s="4">
        <f t="shared" si="53"/>
        <v>481</v>
      </c>
      <c r="B485" s="3">
        <f t="shared" si="56"/>
        <v>2014</v>
      </c>
      <c r="C485" s="10">
        <v>20100800121</v>
      </c>
      <c r="D485" s="10" t="s">
        <v>1157</v>
      </c>
      <c r="E485" s="10" t="s">
        <v>1210</v>
      </c>
      <c r="F485" s="10" t="s">
        <v>819</v>
      </c>
      <c r="G485" s="10" t="s">
        <v>676</v>
      </c>
      <c r="H485" s="4" t="s">
        <v>297</v>
      </c>
      <c r="I485" s="10">
        <v>83</v>
      </c>
    </row>
    <row r="486" spans="1:9" ht="13.5" customHeight="1">
      <c r="A486" s="4">
        <f t="shared" si="53"/>
        <v>482</v>
      </c>
      <c r="B486" s="3">
        <f t="shared" si="56"/>
        <v>2014</v>
      </c>
      <c r="C486" s="10">
        <v>20100800122</v>
      </c>
      <c r="D486" s="10" t="s">
        <v>1158</v>
      </c>
      <c r="E486" s="10" t="s">
        <v>1211</v>
      </c>
      <c r="F486" s="10" t="s">
        <v>819</v>
      </c>
      <c r="G486" s="10" t="s">
        <v>663</v>
      </c>
      <c r="H486" s="4" t="s">
        <v>296</v>
      </c>
      <c r="I486" s="10">
        <v>82</v>
      </c>
    </row>
    <row r="487" spans="1:9" ht="13.5" customHeight="1">
      <c r="A487" s="4">
        <f t="shared" si="53"/>
        <v>483</v>
      </c>
      <c r="B487" s="3">
        <f t="shared" si="56"/>
        <v>2014</v>
      </c>
      <c r="C487" s="10">
        <v>20100800133</v>
      </c>
      <c r="D487" s="10" t="s">
        <v>1159</v>
      </c>
      <c r="E487" s="10" t="s">
        <v>1212</v>
      </c>
      <c r="F487" s="10" t="s">
        <v>819</v>
      </c>
      <c r="G487" s="10" t="s">
        <v>657</v>
      </c>
      <c r="H487" s="4" t="s">
        <v>296</v>
      </c>
      <c r="I487" s="10">
        <v>85</v>
      </c>
    </row>
    <row r="488" spans="1:9" ht="13.5" customHeight="1">
      <c r="A488" s="4">
        <f t="shared" si="53"/>
        <v>484</v>
      </c>
      <c r="B488" s="3">
        <f t="shared" si="56"/>
        <v>2014</v>
      </c>
      <c r="C488" s="10">
        <v>20100800135</v>
      </c>
      <c r="D488" s="10" t="s">
        <v>1160</v>
      </c>
      <c r="E488" s="10" t="s">
        <v>1213</v>
      </c>
      <c r="F488" s="10" t="s">
        <v>819</v>
      </c>
      <c r="G488" s="10" t="s">
        <v>669</v>
      </c>
      <c r="H488" s="4" t="s">
        <v>297</v>
      </c>
      <c r="I488" s="10">
        <v>82</v>
      </c>
    </row>
    <row r="489" spans="1:9" ht="13.5" customHeight="1">
      <c r="A489" s="4">
        <f t="shared" si="53"/>
        <v>485</v>
      </c>
      <c r="B489" s="3">
        <f t="shared" si="56"/>
        <v>2014</v>
      </c>
      <c r="C489" s="10">
        <v>20100800201</v>
      </c>
      <c r="D489" s="10" t="s">
        <v>1161</v>
      </c>
      <c r="E489" s="10" t="s">
        <v>1214</v>
      </c>
      <c r="F489" s="10" t="s">
        <v>819</v>
      </c>
      <c r="G489" s="10" t="s">
        <v>656</v>
      </c>
      <c r="H489" s="4" t="s">
        <v>296</v>
      </c>
      <c r="I489" s="10">
        <v>88</v>
      </c>
    </row>
    <row r="490" spans="1:9" ht="13.5" customHeight="1">
      <c r="A490" s="4">
        <f t="shared" si="53"/>
        <v>486</v>
      </c>
      <c r="B490" s="3">
        <f t="shared" si="56"/>
        <v>2014</v>
      </c>
      <c r="C490" s="10">
        <v>20100800204</v>
      </c>
      <c r="D490" s="10" t="s">
        <v>1162</v>
      </c>
      <c r="E490" s="10" t="s">
        <v>1215</v>
      </c>
      <c r="F490" s="10" t="s">
        <v>819</v>
      </c>
      <c r="G490" s="10" t="s">
        <v>669</v>
      </c>
      <c r="H490" s="4" t="s">
        <v>296</v>
      </c>
      <c r="I490" s="10">
        <v>82</v>
      </c>
    </row>
    <row r="491" spans="1:9" ht="13.5" customHeight="1">
      <c r="A491" s="4">
        <f t="shared" si="53"/>
        <v>487</v>
      </c>
      <c r="B491" s="3">
        <f t="shared" si="56"/>
        <v>2014</v>
      </c>
      <c r="C491" s="10">
        <v>20100800211</v>
      </c>
      <c r="D491" s="10" t="s">
        <v>1163</v>
      </c>
      <c r="E491" s="10" t="s">
        <v>1216</v>
      </c>
      <c r="F491" s="10" t="s">
        <v>819</v>
      </c>
      <c r="G491" s="10" t="s">
        <v>545</v>
      </c>
      <c r="H491" s="4" t="s">
        <v>297</v>
      </c>
      <c r="I491" s="10">
        <v>78</v>
      </c>
    </row>
    <row r="492" spans="1:9" ht="13.5" customHeight="1">
      <c r="A492" s="4">
        <f t="shared" si="53"/>
        <v>488</v>
      </c>
      <c r="B492" s="3">
        <f t="shared" si="56"/>
        <v>2014</v>
      </c>
      <c r="C492" s="10">
        <v>20100800222</v>
      </c>
      <c r="D492" s="10" t="s">
        <v>1164</v>
      </c>
      <c r="E492" s="10" t="s">
        <v>1217</v>
      </c>
      <c r="F492" s="10" t="s">
        <v>819</v>
      </c>
      <c r="G492" s="10" t="s">
        <v>666</v>
      </c>
      <c r="H492" s="4" t="s">
        <v>296</v>
      </c>
      <c r="I492" s="10">
        <v>89</v>
      </c>
    </row>
    <row r="493" spans="1:9" ht="13.5" customHeight="1">
      <c r="A493" s="4">
        <f t="shared" si="53"/>
        <v>489</v>
      </c>
      <c r="B493" s="3">
        <f t="shared" si="56"/>
        <v>2014</v>
      </c>
      <c r="C493" s="10">
        <v>20100800231</v>
      </c>
      <c r="D493" s="10" t="s">
        <v>1165</v>
      </c>
      <c r="E493" s="10" t="s">
        <v>1218</v>
      </c>
      <c r="F493" s="10" t="s">
        <v>819</v>
      </c>
      <c r="G493" s="10" t="s">
        <v>664</v>
      </c>
      <c r="H493" s="4" t="s">
        <v>296</v>
      </c>
      <c r="I493" s="10">
        <v>88</v>
      </c>
    </row>
    <row r="494" spans="1:9" ht="13.5" customHeight="1">
      <c r="A494" s="4">
        <f t="shared" si="53"/>
        <v>490</v>
      </c>
      <c r="B494" s="3">
        <f t="shared" si="56"/>
        <v>2014</v>
      </c>
      <c r="C494" s="10">
        <v>20100800305</v>
      </c>
      <c r="D494" s="10" t="s">
        <v>1166</v>
      </c>
      <c r="E494" s="10" t="s">
        <v>1219</v>
      </c>
      <c r="F494" s="10" t="s">
        <v>819</v>
      </c>
      <c r="G494" s="10" t="s">
        <v>673</v>
      </c>
      <c r="H494" s="4" t="s">
        <v>297</v>
      </c>
      <c r="I494" s="10">
        <v>89</v>
      </c>
    </row>
    <row r="495" spans="1:9" ht="13.5" customHeight="1">
      <c r="A495" s="4">
        <f t="shared" si="53"/>
        <v>491</v>
      </c>
      <c r="B495" s="3">
        <f t="shared" si="56"/>
        <v>2014</v>
      </c>
      <c r="C495" s="10">
        <v>20100800307</v>
      </c>
      <c r="D495" s="10" t="s">
        <v>1167</v>
      </c>
      <c r="E495" s="10" t="s">
        <v>1220</v>
      </c>
      <c r="F495" s="10" t="s">
        <v>819</v>
      </c>
      <c r="G495" s="10" t="s">
        <v>674</v>
      </c>
      <c r="H495" s="4" t="s">
        <v>296</v>
      </c>
      <c r="I495" s="10">
        <v>82</v>
      </c>
    </row>
    <row r="496" spans="1:9" ht="13.5" customHeight="1">
      <c r="A496" s="4">
        <f t="shared" si="53"/>
        <v>492</v>
      </c>
      <c r="B496" s="3">
        <f t="shared" si="56"/>
        <v>2014</v>
      </c>
      <c r="C496" s="10">
        <v>20100800318</v>
      </c>
      <c r="D496" s="10" t="s">
        <v>1168</v>
      </c>
      <c r="E496" s="10" t="s">
        <v>1221</v>
      </c>
      <c r="F496" s="10" t="s">
        <v>819</v>
      </c>
      <c r="G496" s="10" t="s">
        <v>507</v>
      </c>
      <c r="H496" s="4" t="s">
        <v>296</v>
      </c>
      <c r="I496" s="10">
        <v>91</v>
      </c>
    </row>
    <row r="497" spans="1:9" ht="13.5" customHeight="1">
      <c r="A497" s="4">
        <f t="shared" si="53"/>
        <v>493</v>
      </c>
      <c r="B497" s="3">
        <f t="shared" si="56"/>
        <v>2014</v>
      </c>
      <c r="C497" s="10">
        <v>20100800320</v>
      </c>
      <c r="D497" s="10" t="s">
        <v>1169</v>
      </c>
      <c r="E497" s="10" t="s">
        <v>1222</v>
      </c>
      <c r="F497" s="10" t="s">
        <v>819</v>
      </c>
      <c r="G497" s="10" t="s">
        <v>661</v>
      </c>
      <c r="H497" s="4" t="s">
        <v>297</v>
      </c>
      <c r="I497" s="10">
        <v>81</v>
      </c>
    </row>
    <row r="498" spans="1:9" ht="13.5" customHeight="1">
      <c r="A498" s="4">
        <f t="shared" si="53"/>
        <v>494</v>
      </c>
      <c r="B498" s="3">
        <f t="shared" si="56"/>
        <v>2014</v>
      </c>
      <c r="C498" s="10">
        <v>20100800418</v>
      </c>
      <c r="D498" s="10" t="s">
        <v>1170</v>
      </c>
      <c r="E498" s="10" t="s">
        <v>1223</v>
      </c>
      <c r="F498" s="10" t="s">
        <v>819</v>
      </c>
      <c r="G498" s="10" t="s">
        <v>671</v>
      </c>
      <c r="H498" s="4" t="s">
        <v>296</v>
      </c>
      <c r="I498" s="10">
        <v>88</v>
      </c>
    </row>
    <row r="499" spans="1:9" ht="13.5" customHeight="1">
      <c r="A499" s="4">
        <f t="shared" si="53"/>
        <v>495</v>
      </c>
      <c r="B499" s="3">
        <f t="shared" si="56"/>
        <v>2014</v>
      </c>
      <c r="C499" s="10">
        <v>20100800419</v>
      </c>
      <c r="D499" s="10" t="s">
        <v>1171</v>
      </c>
      <c r="E499" s="10" t="s">
        <v>1224</v>
      </c>
      <c r="F499" s="10" t="s">
        <v>819</v>
      </c>
      <c r="G499" s="10" t="s">
        <v>656</v>
      </c>
      <c r="H499" s="4" t="s">
        <v>296</v>
      </c>
      <c r="I499" s="10">
        <v>92</v>
      </c>
    </row>
    <row r="500" spans="1:9" ht="13.5" customHeight="1">
      <c r="A500" s="4">
        <f t="shared" si="53"/>
        <v>496</v>
      </c>
      <c r="B500" s="3">
        <f t="shared" si="56"/>
        <v>2014</v>
      </c>
      <c r="C500" s="10">
        <v>20100800424</v>
      </c>
      <c r="D500" s="10" t="s">
        <v>1172</v>
      </c>
      <c r="E500" s="10" t="s">
        <v>1225</v>
      </c>
      <c r="F500" s="10" t="s">
        <v>819</v>
      </c>
      <c r="G500" s="10" t="s">
        <v>668</v>
      </c>
      <c r="H500" s="4" t="s">
        <v>297</v>
      </c>
      <c r="I500" s="10">
        <v>79</v>
      </c>
    </row>
    <row r="501" spans="1:9" ht="13.5" customHeight="1">
      <c r="A501" s="4">
        <f t="shared" si="53"/>
        <v>497</v>
      </c>
      <c r="B501" s="3">
        <f t="shared" si="56"/>
        <v>2014</v>
      </c>
      <c r="C501" s="10">
        <v>20100800427</v>
      </c>
      <c r="D501" s="10" t="s">
        <v>1173</v>
      </c>
      <c r="E501" s="10" t="s">
        <v>1226</v>
      </c>
      <c r="F501" s="10" t="s">
        <v>819</v>
      </c>
      <c r="G501" s="10" t="s">
        <v>659</v>
      </c>
      <c r="H501" s="4" t="s">
        <v>296</v>
      </c>
      <c r="I501" s="10">
        <v>89</v>
      </c>
    </row>
    <row r="502" spans="1:9" ht="13.5" customHeight="1">
      <c r="A502" s="4">
        <f t="shared" si="53"/>
        <v>498</v>
      </c>
      <c r="B502" s="3">
        <f t="shared" si="56"/>
        <v>2014</v>
      </c>
      <c r="C502" s="10">
        <v>20100800503</v>
      </c>
      <c r="D502" s="10" t="s">
        <v>1174</v>
      </c>
      <c r="E502" s="10" t="s">
        <v>1227</v>
      </c>
      <c r="F502" s="10" t="s">
        <v>819</v>
      </c>
      <c r="G502" s="10" t="s">
        <v>669</v>
      </c>
      <c r="H502" s="4" t="s">
        <v>296</v>
      </c>
      <c r="I502" s="10">
        <v>83</v>
      </c>
    </row>
    <row r="503" spans="1:9" ht="13.5" customHeight="1">
      <c r="A503" s="4">
        <f t="shared" si="53"/>
        <v>499</v>
      </c>
      <c r="B503" s="3">
        <f t="shared" si="56"/>
        <v>2014</v>
      </c>
      <c r="C503" s="10">
        <v>20100800510</v>
      </c>
      <c r="D503" s="10" t="s">
        <v>1175</v>
      </c>
      <c r="E503" s="10" t="s">
        <v>1228</v>
      </c>
      <c r="F503" s="10" t="s">
        <v>819</v>
      </c>
      <c r="G503" s="10" t="s">
        <v>677</v>
      </c>
      <c r="H503" s="4" t="s">
        <v>297</v>
      </c>
      <c r="I503" s="10">
        <v>85</v>
      </c>
    </row>
    <row r="504" spans="1:9" ht="13.5" customHeight="1">
      <c r="A504" s="4">
        <f t="shared" ref="A504:A567" si="57">A503+1</f>
        <v>500</v>
      </c>
      <c r="B504" s="3">
        <f t="shared" si="56"/>
        <v>2014</v>
      </c>
      <c r="C504" s="10">
        <v>20100800511</v>
      </c>
      <c r="D504" s="10" t="s">
        <v>1176</v>
      </c>
      <c r="E504" s="10" t="s">
        <v>1229</v>
      </c>
      <c r="F504" s="10" t="s">
        <v>819</v>
      </c>
      <c r="G504" s="10" t="s">
        <v>677</v>
      </c>
      <c r="H504" s="4" t="s">
        <v>296</v>
      </c>
      <c r="I504" s="10">
        <v>88</v>
      </c>
    </row>
    <row r="505" spans="1:9" ht="13.5" customHeight="1">
      <c r="A505" s="4">
        <f t="shared" si="57"/>
        <v>501</v>
      </c>
      <c r="B505" s="3">
        <f t="shared" si="56"/>
        <v>2014</v>
      </c>
      <c r="C505" s="10">
        <v>20100800513</v>
      </c>
      <c r="D505" s="10" t="s">
        <v>1177</v>
      </c>
      <c r="E505" s="10" t="s">
        <v>1230</v>
      </c>
      <c r="F505" s="10" t="s">
        <v>819</v>
      </c>
      <c r="G505" s="10" t="s">
        <v>664</v>
      </c>
      <c r="H505" s="4" t="s">
        <v>296</v>
      </c>
      <c r="I505" s="10">
        <v>85</v>
      </c>
    </row>
    <row r="506" spans="1:9" ht="13.5" customHeight="1">
      <c r="A506" s="4">
        <f t="shared" si="57"/>
        <v>502</v>
      </c>
      <c r="B506" s="3">
        <f t="shared" si="56"/>
        <v>2014</v>
      </c>
      <c r="C506" s="10">
        <v>20100800515</v>
      </c>
      <c r="D506" s="10" t="s">
        <v>1178</v>
      </c>
      <c r="E506" s="10" t="s">
        <v>1231</v>
      </c>
      <c r="F506" s="10" t="s">
        <v>819</v>
      </c>
      <c r="G506" s="10" t="s">
        <v>1259</v>
      </c>
      <c r="H506" s="4" t="s">
        <v>297</v>
      </c>
      <c r="I506" s="10">
        <v>84</v>
      </c>
    </row>
    <row r="507" spans="1:9" ht="13.5" customHeight="1">
      <c r="A507" s="4">
        <f t="shared" si="57"/>
        <v>503</v>
      </c>
      <c r="B507" s="3">
        <f t="shared" si="56"/>
        <v>2014</v>
      </c>
      <c r="C507" s="10">
        <v>20100800516</v>
      </c>
      <c r="D507" s="10" t="s">
        <v>1179</v>
      </c>
      <c r="E507" s="10" t="s">
        <v>1232</v>
      </c>
      <c r="F507" s="10" t="s">
        <v>819</v>
      </c>
      <c r="G507" s="10" t="s">
        <v>665</v>
      </c>
      <c r="H507" s="4" t="s">
        <v>296</v>
      </c>
      <c r="I507" s="10">
        <v>89</v>
      </c>
    </row>
    <row r="508" spans="1:9" ht="13.5" customHeight="1">
      <c r="A508" s="4">
        <f t="shared" si="57"/>
        <v>504</v>
      </c>
      <c r="B508" s="3">
        <f t="shared" si="56"/>
        <v>2014</v>
      </c>
      <c r="C508" s="10">
        <v>20100800521</v>
      </c>
      <c r="D508" s="10" t="s">
        <v>1180</v>
      </c>
      <c r="E508" s="10" t="s">
        <v>1233</v>
      </c>
      <c r="F508" s="10" t="s">
        <v>819</v>
      </c>
      <c r="G508" s="10" t="s">
        <v>663</v>
      </c>
      <c r="H508" s="4" t="s">
        <v>297</v>
      </c>
      <c r="I508" s="10">
        <v>86</v>
      </c>
    </row>
    <row r="509" spans="1:9" ht="13.5" customHeight="1">
      <c r="A509" s="4">
        <f t="shared" si="57"/>
        <v>505</v>
      </c>
      <c r="B509" s="3">
        <f t="shared" si="56"/>
        <v>2014</v>
      </c>
      <c r="C509" s="10">
        <v>20100800614</v>
      </c>
      <c r="D509" s="10" t="s">
        <v>1181</v>
      </c>
      <c r="E509" s="10" t="s">
        <v>1234</v>
      </c>
      <c r="F509" s="10" t="s">
        <v>819</v>
      </c>
      <c r="G509" s="10" t="s">
        <v>668</v>
      </c>
      <c r="H509" s="4" t="s">
        <v>296</v>
      </c>
      <c r="I509" s="10">
        <v>83</v>
      </c>
    </row>
    <row r="510" spans="1:9" ht="13.5" customHeight="1">
      <c r="A510" s="4">
        <f t="shared" si="57"/>
        <v>506</v>
      </c>
      <c r="B510" s="3">
        <f t="shared" si="56"/>
        <v>2014</v>
      </c>
      <c r="C510" s="10">
        <v>20100800621</v>
      </c>
      <c r="D510" s="10" t="s">
        <v>1182</v>
      </c>
      <c r="E510" s="10" t="s">
        <v>1235</v>
      </c>
      <c r="F510" s="10" t="s">
        <v>819</v>
      </c>
      <c r="G510" s="10" t="s">
        <v>668</v>
      </c>
      <c r="H510" s="4" t="s">
        <v>296</v>
      </c>
      <c r="I510" s="10">
        <v>86</v>
      </c>
    </row>
    <row r="511" spans="1:9" ht="13.5" customHeight="1">
      <c r="A511" s="4">
        <f t="shared" si="57"/>
        <v>507</v>
      </c>
      <c r="B511" s="3">
        <f t="shared" si="56"/>
        <v>2014</v>
      </c>
      <c r="C511" s="10">
        <v>20100800627</v>
      </c>
      <c r="D511" s="10" t="s">
        <v>1183</v>
      </c>
      <c r="E511" s="10" t="s">
        <v>1236</v>
      </c>
      <c r="F511" s="10" t="s">
        <v>819</v>
      </c>
      <c r="G511" s="10" t="s">
        <v>660</v>
      </c>
      <c r="H511" s="4" t="s">
        <v>297</v>
      </c>
      <c r="I511" s="10">
        <v>87</v>
      </c>
    </row>
    <row r="512" spans="1:9" ht="13.5" customHeight="1">
      <c r="A512" s="4">
        <f t="shared" si="57"/>
        <v>508</v>
      </c>
      <c r="B512" s="3">
        <f t="shared" si="56"/>
        <v>2014</v>
      </c>
      <c r="C512" s="10">
        <v>20100800629</v>
      </c>
      <c r="D512" s="10" t="s">
        <v>1184</v>
      </c>
      <c r="E512" s="10" t="s">
        <v>1237</v>
      </c>
      <c r="F512" s="10" t="s">
        <v>819</v>
      </c>
      <c r="G512" s="10" t="s">
        <v>663</v>
      </c>
      <c r="H512" s="4" t="s">
        <v>296</v>
      </c>
      <c r="I512" s="10">
        <v>86</v>
      </c>
    </row>
    <row r="513" spans="1:9" ht="13.5" customHeight="1">
      <c r="A513" s="4">
        <f t="shared" si="57"/>
        <v>509</v>
      </c>
      <c r="B513" s="3">
        <f t="shared" si="56"/>
        <v>2014</v>
      </c>
      <c r="C513" s="10">
        <v>20100800702</v>
      </c>
      <c r="D513" s="10" t="s">
        <v>1185</v>
      </c>
      <c r="E513" s="10" t="s">
        <v>1238</v>
      </c>
      <c r="F513" s="10" t="s">
        <v>819</v>
      </c>
      <c r="G513" s="10" t="s">
        <v>673</v>
      </c>
      <c r="H513" s="4" t="s">
        <v>296</v>
      </c>
      <c r="I513" s="10">
        <v>93</v>
      </c>
    </row>
    <row r="514" spans="1:9" ht="13.5" customHeight="1">
      <c r="A514" s="4">
        <f t="shared" si="57"/>
        <v>510</v>
      </c>
      <c r="B514" s="3">
        <f t="shared" si="56"/>
        <v>2014</v>
      </c>
      <c r="C514" s="10">
        <v>20100800710</v>
      </c>
      <c r="D514" s="10" t="s">
        <v>1186</v>
      </c>
      <c r="E514" s="10" t="s">
        <v>1239</v>
      </c>
      <c r="F514" s="10" t="s">
        <v>819</v>
      </c>
      <c r="G514" s="10" t="s">
        <v>664</v>
      </c>
      <c r="H514" s="4" t="s">
        <v>297</v>
      </c>
      <c r="I514" s="10">
        <v>88</v>
      </c>
    </row>
    <row r="515" spans="1:9" ht="13.5" customHeight="1">
      <c r="A515" s="4">
        <f t="shared" si="57"/>
        <v>511</v>
      </c>
      <c r="B515" s="3">
        <f t="shared" si="56"/>
        <v>2014</v>
      </c>
      <c r="C515" s="10">
        <v>20100800716</v>
      </c>
      <c r="D515" s="10" t="s">
        <v>1187</v>
      </c>
      <c r="E515" s="10" t="s">
        <v>1240</v>
      </c>
      <c r="F515" s="10" t="s">
        <v>819</v>
      </c>
      <c r="G515" s="10" t="s">
        <v>657</v>
      </c>
      <c r="H515" s="4" t="s">
        <v>296</v>
      </c>
      <c r="I515" s="10">
        <v>84</v>
      </c>
    </row>
    <row r="516" spans="1:9" ht="13.5" customHeight="1">
      <c r="A516" s="4">
        <f t="shared" si="57"/>
        <v>512</v>
      </c>
      <c r="B516" s="3">
        <f t="shared" si="56"/>
        <v>2014</v>
      </c>
      <c r="C516" s="10">
        <v>20100800729</v>
      </c>
      <c r="D516" s="10" t="s">
        <v>1188</v>
      </c>
      <c r="E516" s="10" t="s">
        <v>1241</v>
      </c>
      <c r="F516" s="10" t="s">
        <v>819</v>
      </c>
      <c r="G516" s="10" t="s">
        <v>667</v>
      </c>
      <c r="H516" s="4" t="s">
        <v>296</v>
      </c>
      <c r="I516" s="10">
        <v>85</v>
      </c>
    </row>
    <row r="517" spans="1:9" ht="13.5" customHeight="1">
      <c r="A517" s="4">
        <f t="shared" si="57"/>
        <v>513</v>
      </c>
      <c r="B517" s="3">
        <f t="shared" si="56"/>
        <v>2014</v>
      </c>
      <c r="C517" s="10">
        <v>20100800730</v>
      </c>
      <c r="D517" s="10" t="s">
        <v>1189</v>
      </c>
      <c r="E517" s="10" t="s">
        <v>1242</v>
      </c>
      <c r="F517" s="10" t="s">
        <v>819</v>
      </c>
      <c r="G517" s="10" t="s">
        <v>661</v>
      </c>
      <c r="H517" s="4" t="s">
        <v>297</v>
      </c>
      <c r="I517" s="10">
        <v>77</v>
      </c>
    </row>
    <row r="518" spans="1:9" ht="13.5" customHeight="1">
      <c r="A518" s="4">
        <f t="shared" si="57"/>
        <v>514</v>
      </c>
      <c r="B518" s="3">
        <f t="shared" si="56"/>
        <v>2014</v>
      </c>
      <c r="C518" s="10">
        <v>20100800805</v>
      </c>
      <c r="D518" s="10" t="s">
        <v>1190</v>
      </c>
      <c r="E518" s="10" t="s">
        <v>1243</v>
      </c>
      <c r="F518" s="10" t="s">
        <v>819</v>
      </c>
      <c r="G518" s="10" t="s">
        <v>1260</v>
      </c>
      <c r="H518" s="4" t="s">
        <v>296</v>
      </c>
      <c r="I518" s="10">
        <v>94</v>
      </c>
    </row>
    <row r="519" spans="1:9" ht="13.5" customHeight="1">
      <c r="A519" s="4">
        <f t="shared" si="57"/>
        <v>515</v>
      </c>
      <c r="B519" s="3">
        <f t="shared" si="56"/>
        <v>2014</v>
      </c>
      <c r="C519" s="10">
        <v>20100800809</v>
      </c>
      <c r="D519" s="10" t="s">
        <v>1191</v>
      </c>
      <c r="E519" s="10" t="s">
        <v>1244</v>
      </c>
      <c r="F519" s="10" t="s">
        <v>819</v>
      </c>
      <c r="G519" s="10" t="s">
        <v>666</v>
      </c>
      <c r="H519" s="4" t="s">
        <v>296</v>
      </c>
      <c r="I519" s="10">
        <v>88</v>
      </c>
    </row>
    <row r="520" spans="1:9" ht="13.5" customHeight="1">
      <c r="A520" s="4">
        <f t="shared" si="57"/>
        <v>516</v>
      </c>
      <c r="B520" s="3">
        <f t="shared" si="56"/>
        <v>2014</v>
      </c>
      <c r="C520" s="10">
        <v>20100800816</v>
      </c>
      <c r="D520" s="10" t="s">
        <v>1192</v>
      </c>
      <c r="E520" s="10" t="s">
        <v>1245</v>
      </c>
      <c r="F520" s="10" t="s">
        <v>819</v>
      </c>
      <c r="G520" s="10" t="s">
        <v>657</v>
      </c>
      <c r="H520" s="4" t="s">
        <v>297</v>
      </c>
      <c r="I520" s="10">
        <v>86</v>
      </c>
    </row>
    <row r="521" spans="1:9" ht="13.5" customHeight="1">
      <c r="A521" s="4">
        <f t="shared" si="57"/>
        <v>517</v>
      </c>
      <c r="B521" s="3">
        <f t="shared" si="56"/>
        <v>2014</v>
      </c>
      <c r="C521" s="10">
        <v>20100800818</v>
      </c>
      <c r="D521" s="10" t="s">
        <v>1193</v>
      </c>
      <c r="E521" s="10" t="s">
        <v>1246</v>
      </c>
      <c r="F521" s="10" t="s">
        <v>819</v>
      </c>
      <c r="G521" s="10" t="s">
        <v>671</v>
      </c>
      <c r="H521" s="4" t="s">
        <v>296</v>
      </c>
      <c r="I521" s="10">
        <v>83</v>
      </c>
    </row>
    <row r="522" spans="1:9" ht="13.5" customHeight="1">
      <c r="A522" s="4">
        <f t="shared" si="57"/>
        <v>518</v>
      </c>
      <c r="B522" s="3">
        <f t="shared" si="56"/>
        <v>2014</v>
      </c>
      <c r="C522" s="10">
        <v>20100800823</v>
      </c>
      <c r="D522" s="10" t="s">
        <v>1194</v>
      </c>
      <c r="E522" s="10" t="s">
        <v>1247</v>
      </c>
      <c r="F522" s="10" t="s">
        <v>819</v>
      </c>
      <c r="G522" s="10" t="s">
        <v>1258</v>
      </c>
      <c r="H522" s="4" t="s">
        <v>296</v>
      </c>
      <c r="I522" s="10">
        <v>89</v>
      </c>
    </row>
    <row r="523" spans="1:9" ht="13.5" customHeight="1">
      <c r="A523" s="4">
        <f t="shared" si="57"/>
        <v>519</v>
      </c>
      <c r="B523" s="3">
        <f t="shared" si="56"/>
        <v>2014</v>
      </c>
      <c r="C523" s="10">
        <v>20100800824</v>
      </c>
      <c r="D523" s="10" t="s">
        <v>1195</v>
      </c>
      <c r="E523" s="10" t="s">
        <v>1248</v>
      </c>
      <c r="F523" s="10" t="s">
        <v>819</v>
      </c>
      <c r="G523" s="10" t="s">
        <v>664</v>
      </c>
      <c r="H523" s="4" t="s">
        <v>297</v>
      </c>
      <c r="I523" s="10">
        <v>88</v>
      </c>
    </row>
    <row r="524" spans="1:9" ht="13.5" customHeight="1">
      <c r="A524" s="4">
        <f t="shared" si="57"/>
        <v>520</v>
      </c>
      <c r="B524" s="3">
        <f t="shared" si="56"/>
        <v>2014</v>
      </c>
      <c r="C524" s="10">
        <v>20100800915</v>
      </c>
      <c r="D524" s="10" t="s">
        <v>1196</v>
      </c>
      <c r="E524" s="10" t="s">
        <v>1249</v>
      </c>
      <c r="F524" s="10" t="s">
        <v>819</v>
      </c>
      <c r="G524" s="10" t="s">
        <v>659</v>
      </c>
      <c r="H524" s="4" t="s">
        <v>296</v>
      </c>
      <c r="I524" s="10">
        <v>82</v>
      </c>
    </row>
    <row r="525" spans="1:9" ht="13.5" customHeight="1">
      <c r="A525" s="4">
        <f t="shared" si="57"/>
        <v>521</v>
      </c>
      <c r="B525" s="3">
        <f t="shared" si="56"/>
        <v>2014</v>
      </c>
      <c r="C525" s="10">
        <v>20100800916</v>
      </c>
      <c r="D525" s="10" t="s">
        <v>1197</v>
      </c>
      <c r="E525" s="10" t="s">
        <v>1250</v>
      </c>
      <c r="F525" s="10" t="s">
        <v>819</v>
      </c>
      <c r="G525" s="10" t="s">
        <v>664</v>
      </c>
      <c r="H525" s="4" t="s">
        <v>296</v>
      </c>
      <c r="I525" s="10">
        <v>96</v>
      </c>
    </row>
    <row r="526" spans="1:9" ht="13.5" customHeight="1">
      <c r="A526" s="4">
        <f t="shared" si="57"/>
        <v>522</v>
      </c>
      <c r="B526" s="3">
        <f t="shared" si="56"/>
        <v>2014</v>
      </c>
      <c r="C526" s="10">
        <v>20100800917</v>
      </c>
      <c r="D526" s="10" t="s">
        <v>1198</v>
      </c>
      <c r="E526" s="10" t="s">
        <v>1251</v>
      </c>
      <c r="F526" s="10" t="s">
        <v>819</v>
      </c>
      <c r="G526" s="10" t="s">
        <v>656</v>
      </c>
      <c r="H526" s="4" t="s">
        <v>297</v>
      </c>
      <c r="I526" s="10">
        <v>89</v>
      </c>
    </row>
    <row r="527" spans="1:9" ht="13.5" customHeight="1">
      <c r="A527" s="4">
        <f t="shared" si="57"/>
        <v>523</v>
      </c>
      <c r="B527" s="3">
        <f t="shared" si="56"/>
        <v>2014</v>
      </c>
      <c r="C527" s="10">
        <v>20100800923</v>
      </c>
      <c r="D527" s="10" t="s">
        <v>1199</v>
      </c>
      <c r="E527" s="10" t="s">
        <v>1252</v>
      </c>
      <c r="F527" s="10" t="s">
        <v>819</v>
      </c>
      <c r="G527" s="10" t="s">
        <v>666</v>
      </c>
      <c r="H527" s="4" t="s">
        <v>296</v>
      </c>
      <c r="I527" s="10">
        <v>97</v>
      </c>
    </row>
    <row r="528" spans="1:9" ht="13.5" customHeight="1">
      <c r="A528" s="4">
        <f t="shared" si="57"/>
        <v>524</v>
      </c>
      <c r="B528" s="3">
        <f t="shared" si="56"/>
        <v>2014</v>
      </c>
      <c r="C528" s="10">
        <v>20100810127</v>
      </c>
      <c r="D528" s="10" t="s">
        <v>1200</v>
      </c>
      <c r="E528" s="10" t="s">
        <v>1253</v>
      </c>
      <c r="F528" s="10" t="s">
        <v>819</v>
      </c>
      <c r="G528" s="10" t="s">
        <v>661</v>
      </c>
      <c r="H528" s="4" t="s">
        <v>296</v>
      </c>
      <c r="I528" s="10">
        <v>85</v>
      </c>
    </row>
    <row r="529" spans="1:9" ht="13.5" customHeight="1">
      <c r="A529" s="4">
        <f t="shared" si="57"/>
        <v>525</v>
      </c>
      <c r="B529" s="3">
        <f t="shared" si="56"/>
        <v>2014</v>
      </c>
      <c r="C529" s="10">
        <v>20100810131</v>
      </c>
      <c r="D529" s="10" t="s">
        <v>1201</v>
      </c>
      <c r="E529" s="10" t="s">
        <v>1254</v>
      </c>
      <c r="F529" s="10" t="s">
        <v>819</v>
      </c>
      <c r="G529" s="10" t="s">
        <v>658</v>
      </c>
      <c r="H529" s="4" t="s">
        <v>297</v>
      </c>
      <c r="I529" s="10">
        <v>91</v>
      </c>
    </row>
    <row r="530" spans="1:9" ht="14.1" customHeight="1">
      <c r="A530" s="4">
        <f t="shared" si="57"/>
        <v>526</v>
      </c>
      <c r="B530" s="3">
        <f t="shared" si="56"/>
        <v>2014</v>
      </c>
      <c r="C530" s="10">
        <v>20102200113</v>
      </c>
      <c r="D530" s="10" t="s">
        <v>1202</v>
      </c>
      <c r="E530" s="10" t="s">
        <v>1255</v>
      </c>
      <c r="F530" s="10" t="s">
        <v>819</v>
      </c>
      <c r="G530" s="10" t="s">
        <v>661</v>
      </c>
      <c r="H530" s="4" t="s">
        <v>296</v>
      </c>
      <c r="I530" s="10">
        <v>85</v>
      </c>
    </row>
    <row r="531" spans="1:9" ht="14.25" customHeight="1">
      <c r="A531" s="4">
        <f t="shared" si="57"/>
        <v>527</v>
      </c>
      <c r="B531" s="3">
        <f t="shared" si="56"/>
        <v>2014</v>
      </c>
      <c r="C531" s="10">
        <v>20103720115</v>
      </c>
      <c r="D531" s="10" t="s">
        <v>1203</v>
      </c>
      <c r="E531" s="10" t="s">
        <v>1256</v>
      </c>
      <c r="F531" s="10" t="s">
        <v>819</v>
      </c>
      <c r="G531" s="10" t="s">
        <v>663</v>
      </c>
      <c r="H531" s="4" t="s">
        <v>296</v>
      </c>
      <c r="I531" s="10">
        <v>89</v>
      </c>
    </row>
    <row r="532" spans="1:9" ht="14.25" customHeight="1">
      <c r="A532" s="4">
        <f t="shared" si="57"/>
        <v>528</v>
      </c>
      <c r="B532" s="3">
        <f t="shared" ref="B532:B595" si="58">B531</f>
        <v>2014</v>
      </c>
      <c r="C532" s="10">
        <v>20090800131</v>
      </c>
      <c r="D532" s="10" t="s">
        <v>1261</v>
      </c>
      <c r="E532" s="10" t="s">
        <v>1328</v>
      </c>
      <c r="F532" s="10" t="s">
        <v>104</v>
      </c>
      <c r="G532" s="10" t="s">
        <v>813</v>
      </c>
      <c r="H532" s="4" t="s">
        <v>297</v>
      </c>
      <c r="I532" s="10">
        <v>68</v>
      </c>
    </row>
    <row r="533" spans="1:9" ht="14.25" customHeight="1">
      <c r="A533" s="4">
        <f t="shared" si="57"/>
        <v>529</v>
      </c>
      <c r="B533" s="3">
        <f t="shared" si="58"/>
        <v>2014</v>
      </c>
      <c r="C533" s="10">
        <v>20100800101</v>
      </c>
      <c r="D533" s="10" t="s">
        <v>1262</v>
      </c>
      <c r="E533" s="10" t="s">
        <v>1329</v>
      </c>
      <c r="F533" s="10" t="s">
        <v>819</v>
      </c>
      <c r="G533" s="10" t="s">
        <v>809</v>
      </c>
      <c r="H533" s="4" t="s">
        <v>296</v>
      </c>
      <c r="I533" s="10">
        <v>95.1</v>
      </c>
    </row>
    <row r="534" spans="1:9" ht="14.25" customHeight="1">
      <c r="A534" s="4">
        <f t="shared" si="57"/>
        <v>530</v>
      </c>
      <c r="B534" s="3">
        <f t="shared" si="58"/>
        <v>2014</v>
      </c>
      <c r="C534" s="10">
        <v>20100800106</v>
      </c>
      <c r="D534" s="10" t="s">
        <v>1263</v>
      </c>
      <c r="E534" s="10" t="s">
        <v>1330</v>
      </c>
      <c r="F534" s="10" t="s">
        <v>819</v>
      </c>
      <c r="G534" s="10" t="s">
        <v>807</v>
      </c>
      <c r="H534" s="4" t="s">
        <v>296</v>
      </c>
      <c r="I534" s="10">
        <v>81.900000000000006</v>
      </c>
    </row>
    <row r="535" spans="1:9" ht="14.25" customHeight="1">
      <c r="A535" s="4">
        <f t="shared" si="57"/>
        <v>531</v>
      </c>
      <c r="B535" s="3">
        <f t="shared" si="58"/>
        <v>2014</v>
      </c>
      <c r="C535" s="10">
        <v>20100800112</v>
      </c>
      <c r="D535" s="10" t="s">
        <v>1264</v>
      </c>
      <c r="E535" s="10" t="s">
        <v>1331</v>
      </c>
      <c r="F535" s="10" t="s">
        <v>819</v>
      </c>
      <c r="G535" s="10" t="s">
        <v>815</v>
      </c>
      <c r="H535" s="4" t="s">
        <v>297</v>
      </c>
      <c r="I535" s="10">
        <v>88</v>
      </c>
    </row>
    <row r="536" spans="1:9" ht="14.25" customHeight="1">
      <c r="A536" s="4">
        <f t="shared" si="57"/>
        <v>532</v>
      </c>
      <c r="B536" s="3">
        <f t="shared" si="58"/>
        <v>2014</v>
      </c>
      <c r="C536" s="10">
        <v>20100800126</v>
      </c>
      <c r="D536" s="10" t="s">
        <v>1265</v>
      </c>
      <c r="E536" s="10" t="s">
        <v>1332</v>
      </c>
      <c r="F536" s="10" t="s">
        <v>104</v>
      </c>
      <c r="G536" s="10" t="s">
        <v>813</v>
      </c>
      <c r="H536" s="4" t="s">
        <v>296</v>
      </c>
      <c r="I536" s="10">
        <v>85</v>
      </c>
    </row>
    <row r="537" spans="1:9" ht="14.25" customHeight="1">
      <c r="A537" s="4">
        <f t="shared" si="57"/>
        <v>533</v>
      </c>
      <c r="B537" s="3">
        <f t="shared" si="58"/>
        <v>2014</v>
      </c>
      <c r="C537" s="10">
        <v>20100800127</v>
      </c>
      <c r="D537" s="10" t="s">
        <v>1266</v>
      </c>
      <c r="E537" s="10" t="s">
        <v>1333</v>
      </c>
      <c r="F537" s="10" t="s">
        <v>819</v>
      </c>
      <c r="G537" s="10" t="s">
        <v>809</v>
      </c>
      <c r="H537" s="4" t="s">
        <v>296</v>
      </c>
      <c r="I537" s="10">
        <v>78.5</v>
      </c>
    </row>
    <row r="538" spans="1:9" ht="14.25" customHeight="1">
      <c r="A538" s="4">
        <f t="shared" si="57"/>
        <v>534</v>
      </c>
      <c r="B538" s="3">
        <f t="shared" si="58"/>
        <v>2014</v>
      </c>
      <c r="C538" s="10">
        <v>20100800129</v>
      </c>
      <c r="D538" s="10" t="s">
        <v>1267</v>
      </c>
      <c r="E538" s="10" t="s">
        <v>1334</v>
      </c>
      <c r="F538" s="10" t="s">
        <v>819</v>
      </c>
      <c r="G538" s="10" t="s">
        <v>808</v>
      </c>
      <c r="H538" s="4" t="s">
        <v>297</v>
      </c>
      <c r="I538" s="10">
        <v>85.5</v>
      </c>
    </row>
    <row r="539" spans="1:9" ht="14.25" customHeight="1">
      <c r="A539" s="4">
        <f t="shared" si="57"/>
        <v>535</v>
      </c>
      <c r="B539" s="3">
        <f t="shared" si="58"/>
        <v>2014</v>
      </c>
      <c r="C539" s="10">
        <v>20100800215</v>
      </c>
      <c r="D539" s="10" t="s">
        <v>1268</v>
      </c>
      <c r="E539" s="10" t="s">
        <v>1335</v>
      </c>
      <c r="F539" s="10" t="s">
        <v>819</v>
      </c>
      <c r="G539" s="10" t="s">
        <v>815</v>
      </c>
      <c r="H539" s="4" t="s">
        <v>296</v>
      </c>
      <c r="I539" s="10">
        <v>79</v>
      </c>
    </row>
    <row r="540" spans="1:9" ht="14.25" customHeight="1">
      <c r="A540" s="4">
        <f t="shared" si="57"/>
        <v>536</v>
      </c>
      <c r="B540" s="3">
        <f t="shared" si="58"/>
        <v>2014</v>
      </c>
      <c r="C540" s="10">
        <v>20100800228</v>
      </c>
      <c r="D540" s="10" t="s">
        <v>1269</v>
      </c>
      <c r="E540" s="10" t="s">
        <v>1336</v>
      </c>
      <c r="F540" s="10" t="s">
        <v>819</v>
      </c>
      <c r="G540" s="10" t="s">
        <v>674</v>
      </c>
      <c r="H540" s="4" t="s">
        <v>296</v>
      </c>
      <c r="I540" s="10">
        <v>79</v>
      </c>
    </row>
    <row r="541" spans="1:9" ht="14.25" customHeight="1">
      <c r="A541" s="4">
        <f t="shared" si="57"/>
        <v>537</v>
      </c>
      <c r="B541" s="3">
        <f t="shared" si="58"/>
        <v>2014</v>
      </c>
      <c r="C541" s="10">
        <v>20100800229</v>
      </c>
      <c r="D541" s="10" t="s">
        <v>1270</v>
      </c>
      <c r="E541" s="10" t="s">
        <v>1337</v>
      </c>
      <c r="F541" s="10" t="s">
        <v>825</v>
      </c>
      <c r="G541" s="10" t="s">
        <v>807</v>
      </c>
      <c r="H541" s="4" t="s">
        <v>297</v>
      </c>
      <c r="I541" s="10">
        <v>91.3</v>
      </c>
    </row>
    <row r="542" spans="1:9" ht="14.25" customHeight="1">
      <c r="A542" s="4">
        <f t="shared" si="57"/>
        <v>538</v>
      </c>
      <c r="B542" s="3">
        <f t="shared" si="58"/>
        <v>2014</v>
      </c>
      <c r="C542" s="10">
        <v>20100800230</v>
      </c>
      <c r="D542" s="10" t="s">
        <v>1271</v>
      </c>
      <c r="E542" s="10" t="s">
        <v>1338</v>
      </c>
      <c r="F542" s="10" t="s">
        <v>819</v>
      </c>
      <c r="G542" s="10" t="s">
        <v>1395</v>
      </c>
      <c r="H542" s="4" t="s">
        <v>296</v>
      </c>
      <c r="I542" s="10">
        <v>91</v>
      </c>
    </row>
    <row r="543" spans="1:9" ht="14.25" customHeight="1">
      <c r="A543" s="4">
        <f t="shared" si="57"/>
        <v>539</v>
      </c>
      <c r="B543" s="3">
        <f t="shared" si="58"/>
        <v>2014</v>
      </c>
      <c r="C543" s="10">
        <v>20100800304</v>
      </c>
      <c r="D543" s="10" t="s">
        <v>1272</v>
      </c>
      <c r="E543" s="10" t="s">
        <v>1339</v>
      </c>
      <c r="F543" s="10" t="s">
        <v>819</v>
      </c>
      <c r="G543" s="10" t="s">
        <v>1396</v>
      </c>
      <c r="H543" s="4" t="s">
        <v>296</v>
      </c>
      <c r="I543" s="10">
        <v>78.2</v>
      </c>
    </row>
    <row r="544" spans="1:9" ht="14.25" customHeight="1">
      <c r="A544" s="4">
        <f t="shared" si="57"/>
        <v>540</v>
      </c>
      <c r="B544" s="3">
        <f t="shared" si="58"/>
        <v>2014</v>
      </c>
      <c r="C544" s="10">
        <v>20100800306</v>
      </c>
      <c r="D544" s="10" t="s">
        <v>1273</v>
      </c>
      <c r="E544" s="10" t="s">
        <v>1340</v>
      </c>
      <c r="F544" s="10" t="s">
        <v>819</v>
      </c>
      <c r="G544" s="10" t="s">
        <v>809</v>
      </c>
      <c r="H544" s="4" t="s">
        <v>297</v>
      </c>
      <c r="I544" s="10">
        <v>86.4</v>
      </c>
    </row>
    <row r="545" spans="1:9" ht="14.25" customHeight="1">
      <c r="A545" s="4">
        <f t="shared" si="57"/>
        <v>541</v>
      </c>
      <c r="B545" s="3">
        <f t="shared" si="58"/>
        <v>2014</v>
      </c>
      <c r="C545" s="10">
        <v>20100800310</v>
      </c>
      <c r="D545" s="10" t="s">
        <v>1274</v>
      </c>
      <c r="E545" s="10" t="s">
        <v>1341</v>
      </c>
      <c r="F545" s="10" t="s">
        <v>819</v>
      </c>
      <c r="G545" s="10" t="s">
        <v>1395</v>
      </c>
      <c r="H545" s="4" t="s">
        <v>296</v>
      </c>
      <c r="I545" s="10">
        <v>89.2</v>
      </c>
    </row>
    <row r="546" spans="1:9" ht="14.25" customHeight="1">
      <c r="A546" s="4">
        <f t="shared" si="57"/>
        <v>542</v>
      </c>
      <c r="B546" s="3">
        <f t="shared" si="58"/>
        <v>2014</v>
      </c>
      <c r="C546" s="10">
        <v>20100800311</v>
      </c>
      <c r="D546" s="10" t="s">
        <v>1275</v>
      </c>
      <c r="E546" s="10" t="s">
        <v>1342</v>
      </c>
      <c r="F546" s="10" t="s">
        <v>104</v>
      </c>
      <c r="G546" s="10" t="s">
        <v>807</v>
      </c>
      <c r="H546" s="4" t="s">
        <v>297</v>
      </c>
      <c r="I546" s="10">
        <v>79.099999999999994</v>
      </c>
    </row>
    <row r="547" spans="1:9" ht="14.25" customHeight="1">
      <c r="A547" s="4">
        <f t="shared" si="57"/>
        <v>543</v>
      </c>
      <c r="B547" s="3">
        <f t="shared" si="58"/>
        <v>2014</v>
      </c>
      <c r="C547" s="10">
        <v>20100800326</v>
      </c>
      <c r="D547" s="10" t="s">
        <v>1276</v>
      </c>
      <c r="E547" s="10" t="s">
        <v>1343</v>
      </c>
      <c r="F547" s="10" t="s">
        <v>819</v>
      </c>
      <c r="G547" s="10" t="s">
        <v>1397</v>
      </c>
      <c r="H547" s="4" t="s">
        <v>296</v>
      </c>
      <c r="I547" s="10">
        <v>85.6</v>
      </c>
    </row>
    <row r="548" spans="1:9" ht="14.25" customHeight="1">
      <c r="A548" s="4">
        <f t="shared" si="57"/>
        <v>544</v>
      </c>
      <c r="B548" s="3">
        <f t="shared" si="58"/>
        <v>2014</v>
      </c>
      <c r="C548" s="10">
        <v>20100800327</v>
      </c>
      <c r="D548" s="10" t="s">
        <v>1277</v>
      </c>
      <c r="E548" s="10" t="s">
        <v>1344</v>
      </c>
      <c r="F548" s="10" t="s">
        <v>104</v>
      </c>
      <c r="G548" s="10" t="s">
        <v>813</v>
      </c>
      <c r="H548" s="4" t="s">
        <v>296</v>
      </c>
      <c r="I548" s="10">
        <v>65</v>
      </c>
    </row>
    <row r="549" spans="1:9" ht="14.25" customHeight="1">
      <c r="A549" s="4">
        <f t="shared" si="57"/>
        <v>545</v>
      </c>
      <c r="B549" s="3">
        <f t="shared" si="58"/>
        <v>2014</v>
      </c>
      <c r="C549" s="10">
        <v>20100800330</v>
      </c>
      <c r="D549" s="10" t="s">
        <v>1278</v>
      </c>
      <c r="E549" s="10" t="s">
        <v>1345</v>
      </c>
      <c r="F549" s="10" t="s">
        <v>819</v>
      </c>
      <c r="G549" s="10" t="s">
        <v>1397</v>
      </c>
      <c r="H549" s="4" t="s">
        <v>297</v>
      </c>
      <c r="I549" s="10">
        <v>78.3</v>
      </c>
    </row>
    <row r="550" spans="1:9" ht="14.25" customHeight="1">
      <c r="A550" s="4">
        <f t="shared" si="57"/>
        <v>546</v>
      </c>
      <c r="B550" s="3">
        <f t="shared" si="58"/>
        <v>2014</v>
      </c>
      <c r="C550" s="10">
        <v>20100800331</v>
      </c>
      <c r="D550" s="10" t="s">
        <v>1279</v>
      </c>
      <c r="E550" s="10" t="s">
        <v>1346</v>
      </c>
      <c r="F550" s="10" t="s">
        <v>104</v>
      </c>
      <c r="G550" s="10" t="s">
        <v>811</v>
      </c>
      <c r="H550" s="4" t="s">
        <v>296</v>
      </c>
      <c r="I550" s="10">
        <v>87.8</v>
      </c>
    </row>
    <row r="551" spans="1:9" ht="14.25" customHeight="1">
      <c r="A551" s="4">
        <f t="shared" si="57"/>
        <v>547</v>
      </c>
      <c r="B551" s="3">
        <f t="shared" si="58"/>
        <v>2014</v>
      </c>
      <c r="C551" s="10">
        <v>20100800332</v>
      </c>
      <c r="D551" s="10" t="s">
        <v>1280</v>
      </c>
      <c r="E551" s="10" t="s">
        <v>1347</v>
      </c>
      <c r="F551" s="10" t="s">
        <v>104</v>
      </c>
      <c r="G551" s="10" t="s">
        <v>809</v>
      </c>
      <c r="H551" s="4" t="s">
        <v>296</v>
      </c>
      <c r="I551" s="10">
        <v>79.2</v>
      </c>
    </row>
    <row r="552" spans="1:9" ht="14.25" customHeight="1">
      <c r="A552" s="4">
        <f t="shared" si="57"/>
        <v>548</v>
      </c>
      <c r="B552" s="3">
        <f t="shared" si="58"/>
        <v>2014</v>
      </c>
      <c r="C552" s="10">
        <v>20100800333</v>
      </c>
      <c r="D552" s="10" t="s">
        <v>1281</v>
      </c>
      <c r="E552" s="10" t="s">
        <v>1348</v>
      </c>
      <c r="F552" s="10" t="s">
        <v>104</v>
      </c>
      <c r="G552" s="10" t="s">
        <v>1396</v>
      </c>
      <c r="H552" s="4" t="s">
        <v>297</v>
      </c>
      <c r="I552" s="10">
        <v>87.8</v>
      </c>
    </row>
    <row r="553" spans="1:9" ht="14.25" customHeight="1">
      <c r="A553" s="4">
        <f t="shared" si="57"/>
        <v>549</v>
      </c>
      <c r="B553" s="3">
        <f t="shared" si="58"/>
        <v>2014</v>
      </c>
      <c r="C553" s="10">
        <v>20100800401</v>
      </c>
      <c r="D553" s="10" t="s">
        <v>1282</v>
      </c>
      <c r="E553" s="10" t="s">
        <v>1349</v>
      </c>
      <c r="F553" s="10" t="s">
        <v>819</v>
      </c>
      <c r="G553" s="10" t="s">
        <v>815</v>
      </c>
      <c r="H553" s="4" t="s">
        <v>296</v>
      </c>
      <c r="I553" s="10">
        <v>89</v>
      </c>
    </row>
    <row r="554" spans="1:9" ht="14.25" customHeight="1">
      <c r="A554" s="4">
        <f t="shared" si="57"/>
        <v>550</v>
      </c>
      <c r="B554" s="3">
        <f t="shared" si="58"/>
        <v>2014</v>
      </c>
      <c r="C554" s="10">
        <v>20100800402</v>
      </c>
      <c r="D554" s="10" t="s">
        <v>1283</v>
      </c>
      <c r="E554" s="10" t="s">
        <v>1350</v>
      </c>
      <c r="F554" s="10" t="s">
        <v>819</v>
      </c>
      <c r="G554" s="10" t="s">
        <v>809</v>
      </c>
      <c r="H554" s="4" t="s">
        <v>296</v>
      </c>
      <c r="I554" s="10">
        <v>88.5</v>
      </c>
    </row>
    <row r="555" spans="1:9" ht="14.25" customHeight="1">
      <c r="A555" s="4">
        <f t="shared" si="57"/>
        <v>551</v>
      </c>
      <c r="B555" s="3">
        <f t="shared" si="58"/>
        <v>2014</v>
      </c>
      <c r="C555" s="10">
        <v>20100800403</v>
      </c>
      <c r="D555" s="10" t="s">
        <v>1284</v>
      </c>
      <c r="E555" s="10" t="s">
        <v>1351</v>
      </c>
      <c r="F555" s="10" t="s">
        <v>819</v>
      </c>
      <c r="G555" s="10" t="s">
        <v>1396</v>
      </c>
      <c r="H555" s="4" t="s">
        <v>297</v>
      </c>
      <c r="I555" s="10">
        <v>83.2</v>
      </c>
    </row>
    <row r="556" spans="1:9" ht="14.25" customHeight="1">
      <c r="A556" s="4">
        <f t="shared" si="57"/>
        <v>552</v>
      </c>
      <c r="B556" s="3">
        <f t="shared" si="58"/>
        <v>2014</v>
      </c>
      <c r="C556" s="10">
        <v>20100800405</v>
      </c>
      <c r="D556" s="10" t="s">
        <v>1285</v>
      </c>
      <c r="E556" s="10" t="s">
        <v>1352</v>
      </c>
      <c r="F556" s="10" t="s">
        <v>819</v>
      </c>
      <c r="G556" s="10" t="s">
        <v>810</v>
      </c>
      <c r="H556" s="4" t="s">
        <v>296</v>
      </c>
      <c r="I556" s="10">
        <v>86</v>
      </c>
    </row>
    <row r="557" spans="1:9" ht="14.25" customHeight="1">
      <c r="A557" s="4">
        <f t="shared" si="57"/>
        <v>553</v>
      </c>
      <c r="B557" s="3">
        <f t="shared" si="58"/>
        <v>2014</v>
      </c>
      <c r="C557" s="10">
        <v>20100800406</v>
      </c>
      <c r="D557" s="10" t="s">
        <v>1286</v>
      </c>
      <c r="E557" s="10" t="s">
        <v>1353</v>
      </c>
      <c r="F557" s="10" t="s">
        <v>819</v>
      </c>
      <c r="G557" s="10" t="s">
        <v>812</v>
      </c>
      <c r="H557" s="4" t="s">
        <v>296</v>
      </c>
      <c r="I557" s="10">
        <v>86</v>
      </c>
    </row>
    <row r="558" spans="1:9" ht="14.25" customHeight="1">
      <c r="A558" s="4">
        <f t="shared" si="57"/>
        <v>554</v>
      </c>
      <c r="B558" s="3">
        <f t="shared" si="58"/>
        <v>2014</v>
      </c>
      <c r="C558" s="10">
        <v>20100800407</v>
      </c>
      <c r="D558" s="10" t="s">
        <v>1287</v>
      </c>
      <c r="E558" s="10" t="s">
        <v>1354</v>
      </c>
      <c r="F558" s="10" t="s">
        <v>825</v>
      </c>
      <c r="G558" s="10" t="s">
        <v>812</v>
      </c>
      <c r="H558" s="4" t="s">
        <v>297</v>
      </c>
      <c r="I558" s="10">
        <v>85</v>
      </c>
    </row>
    <row r="559" spans="1:9" ht="14.25" customHeight="1">
      <c r="A559" s="4">
        <f t="shared" si="57"/>
        <v>555</v>
      </c>
      <c r="B559" s="3">
        <f t="shared" si="58"/>
        <v>2014</v>
      </c>
      <c r="C559" s="10">
        <v>20100800416</v>
      </c>
      <c r="D559" s="10" t="s">
        <v>1288</v>
      </c>
      <c r="E559" s="10" t="s">
        <v>1355</v>
      </c>
      <c r="F559" s="10" t="s">
        <v>819</v>
      </c>
      <c r="G559" s="10" t="s">
        <v>1397</v>
      </c>
      <c r="H559" s="4" t="s">
        <v>296</v>
      </c>
      <c r="I559" s="10">
        <v>88</v>
      </c>
    </row>
    <row r="560" spans="1:9" ht="14.25" customHeight="1">
      <c r="A560" s="4">
        <f t="shared" si="57"/>
        <v>556</v>
      </c>
      <c r="B560" s="3">
        <f t="shared" si="58"/>
        <v>2014</v>
      </c>
      <c r="C560" s="10">
        <v>20100800420</v>
      </c>
      <c r="D560" s="10" t="s">
        <v>1289</v>
      </c>
      <c r="E560" s="10" t="s">
        <v>1356</v>
      </c>
      <c r="F560" s="10" t="s">
        <v>819</v>
      </c>
      <c r="G560" s="10" t="s">
        <v>811</v>
      </c>
      <c r="H560" s="4" t="s">
        <v>296</v>
      </c>
      <c r="I560" s="10">
        <v>78.400000000000006</v>
      </c>
    </row>
    <row r="561" spans="1:9" ht="14.25" customHeight="1">
      <c r="A561" s="4">
        <f t="shared" si="57"/>
        <v>557</v>
      </c>
      <c r="B561" s="3">
        <f t="shared" si="58"/>
        <v>2014</v>
      </c>
      <c r="C561" s="10">
        <v>20100800421</v>
      </c>
      <c r="D561" s="10" t="s">
        <v>1290</v>
      </c>
      <c r="E561" s="10" t="s">
        <v>1357</v>
      </c>
      <c r="F561" s="10" t="s">
        <v>104</v>
      </c>
      <c r="G561" s="10" t="s">
        <v>807</v>
      </c>
      <c r="H561" s="4" t="s">
        <v>297</v>
      </c>
      <c r="I561" s="10">
        <v>88.3</v>
      </c>
    </row>
    <row r="562" spans="1:9" ht="14.25" customHeight="1">
      <c r="A562" s="4">
        <f t="shared" si="57"/>
        <v>558</v>
      </c>
      <c r="B562" s="3">
        <f t="shared" si="58"/>
        <v>2014</v>
      </c>
      <c r="C562" s="10">
        <v>20100800426</v>
      </c>
      <c r="D562" s="10" t="s">
        <v>1291</v>
      </c>
      <c r="E562" s="10" t="s">
        <v>1358</v>
      </c>
      <c r="F562" s="10" t="s">
        <v>819</v>
      </c>
      <c r="G562" s="10" t="s">
        <v>809</v>
      </c>
      <c r="H562" s="4" t="s">
        <v>296</v>
      </c>
      <c r="I562" s="10">
        <v>78.3</v>
      </c>
    </row>
    <row r="563" spans="1:9" ht="14.25" customHeight="1">
      <c r="A563" s="4">
        <f t="shared" si="57"/>
        <v>559</v>
      </c>
      <c r="B563" s="3">
        <f t="shared" si="58"/>
        <v>2014</v>
      </c>
      <c r="C563" s="10">
        <v>20100800520</v>
      </c>
      <c r="D563" s="10" t="s">
        <v>1292</v>
      </c>
      <c r="E563" s="10" t="s">
        <v>1359</v>
      </c>
      <c r="F563" s="10" t="s">
        <v>825</v>
      </c>
      <c r="G563" s="10" t="s">
        <v>808</v>
      </c>
      <c r="H563" s="4" t="s">
        <v>296</v>
      </c>
      <c r="I563" s="10">
        <v>88.5</v>
      </c>
    </row>
    <row r="564" spans="1:9" ht="14.25" customHeight="1">
      <c r="A564" s="4">
        <f t="shared" si="57"/>
        <v>560</v>
      </c>
      <c r="B564" s="3">
        <f t="shared" si="58"/>
        <v>2014</v>
      </c>
      <c r="C564" s="10">
        <v>20100800532</v>
      </c>
      <c r="D564" s="10" t="s">
        <v>1293</v>
      </c>
      <c r="E564" s="10" t="s">
        <v>1360</v>
      </c>
      <c r="F564" s="10" t="s">
        <v>819</v>
      </c>
      <c r="G564" s="10" t="s">
        <v>1397</v>
      </c>
      <c r="H564" s="4" t="s">
        <v>297</v>
      </c>
      <c r="I564" s="10">
        <v>95</v>
      </c>
    </row>
    <row r="565" spans="1:9" ht="14.25" customHeight="1">
      <c r="A565" s="4">
        <f t="shared" si="57"/>
        <v>561</v>
      </c>
      <c r="B565" s="3">
        <f t="shared" si="58"/>
        <v>2014</v>
      </c>
      <c r="C565" s="10">
        <v>20100800602</v>
      </c>
      <c r="D565" s="10" t="s">
        <v>1294</v>
      </c>
      <c r="E565" s="10" t="s">
        <v>1361</v>
      </c>
      <c r="F565" s="10" t="s">
        <v>819</v>
      </c>
      <c r="G565" s="10" t="s">
        <v>1397</v>
      </c>
      <c r="H565" s="4" t="s">
        <v>296</v>
      </c>
      <c r="I565" s="10">
        <v>78.3</v>
      </c>
    </row>
    <row r="566" spans="1:9" ht="14.25" customHeight="1">
      <c r="A566" s="4">
        <f t="shared" si="57"/>
        <v>562</v>
      </c>
      <c r="B566" s="3">
        <f t="shared" si="58"/>
        <v>2014</v>
      </c>
      <c r="C566" s="10">
        <v>20100800603</v>
      </c>
      <c r="D566" s="10" t="s">
        <v>1295</v>
      </c>
      <c r="E566" s="10" t="s">
        <v>1362</v>
      </c>
      <c r="F566" s="10" t="s">
        <v>819</v>
      </c>
      <c r="G566" s="10" t="s">
        <v>815</v>
      </c>
      <c r="H566" s="4" t="s">
        <v>296</v>
      </c>
      <c r="I566" s="10">
        <v>87</v>
      </c>
    </row>
    <row r="567" spans="1:9" ht="14.25" customHeight="1">
      <c r="A567" s="4">
        <f t="shared" si="57"/>
        <v>563</v>
      </c>
      <c r="B567" s="3">
        <f t="shared" si="58"/>
        <v>2014</v>
      </c>
      <c r="C567" s="10">
        <v>20100800606</v>
      </c>
      <c r="D567" s="10" t="s">
        <v>1296</v>
      </c>
      <c r="E567" s="10" t="s">
        <v>1363</v>
      </c>
      <c r="F567" s="10" t="s">
        <v>825</v>
      </c>
      <c r="G567" s="10" t="s">
        <v>812</v>
      </c>
      <c r="H567" s="4" t="s">
        <v>297</v>
      </c>
      <c r="I567" s="10">
        <v>97</v>
      </c>
    </row>
    <row r="568" spans="1:9" ht="14.25" customHeight="1">
      <c r="A568" s="4">
        <f t="shared" ref="A568:A631" si="59">A567+1</f>
        <v>564</v>
      </c>
      <c r="B568" s="3">
        <f t="shared" si="58"/>
        <v>2014</v>
      </c>
      <c r="C568" s="10">
        <v>20100800608</v>
      </c>
      <c r="D568" s="10" t="s">
        <v>1297</v>
      </c>
      <c r="E568" s="10" t="s">
        <v>1364</v>
      </c>
      <c r="F568" s="10" t="s">
        <v>819</v>
      </c>
      <c r="G568" s="10" t="s">
        <v>811</v>
      </c>
      <c r="H568" s="4" t="s">
        <v>296</v>
      </c>
      <c r="I568" s="10">
        <v>92.9</v>
      </c>
    </row>
    <row r="569" spans="1:9" ht="14.25" customHeight="1">
      <c r="A569" s="4">
        <f t="shared" si="59"/>
        <v>565</v>
      </c>
      <c r="B569" s="3">
        <f t="shared" si="58"/>
        <v>2014</v>
      </c>
      <c r="C569" s="10">
        <v>20100800610</v>
      </c>
      <c r="D569" s="10" t="s">
        <v>1298</v>
      </c>
      <c r="E569" s="10" t="s">
        <v>1365</v>
      </c>
      <c r="F569" s="10" t="s">
        <v>819</v>
      </c>
      <c r="G569" s="10" t="s">
        <v>811</v>
      </c>
      <c r="H569" s="4" t="s">
        <v>296</v>
      </c>
      <c r="I569" s="10">
        <v>93</v>
      </c>
    </row>
    <row r="570" spans="1:9" ht="14.25" customHeight="1">
      <c r="A570" s="4">
        <f t="shared" si="59"/>
        <v>566</v>
      </c>
      <c r="B570" s="3">
        <f t="shared" si="58"/>
        <v>2014</v>
      </c>
      <c r="C570" s="10">
        <v>20100800618</v>
      </c>
      <c r="D570" s="10" t="s">
        <v>1299</v>
      </c>
      <c r="E570" s="10" t="s">
        <v>1366</v>
      </c>
      <c r="F570" s="10" t="s">
        <v>819</v>
      </c>
      <c r="G570" s="10" t="s">
        <v>1396</v>
      </c>
      <c r="H570" s="4" t="s">
        <v>297</v>
      </c>
      <c r="I570" s="10">
        <v>91.5</v>
      </c>
    </row>
    <row r="571" spans="1:9" ht="14.25" customHeight="1">
      <c r="A571" s="4">
        <f t="shared" si="59"/>
        <v>567</v>
      </c>
      <c r="B571" s="3">
        <f t="shared" si="58"/>
        <v>2014</v>
      </c>
      <c r="C571" s="10">
        <v>20100800620</v>
      </c>
      <c r="D571" s="10" t="s">
        <v>1300</v>
      </c>
      <c r="E571" s="10" t="s">
        <v>1367</v>
      </c>
      <c r="F571" s="10" t="s">
        <v>819</v>
      </c>
      <c r="G571" s="10" t="s">
        <v>815</v>
      </c>
      <c r="H571" s="4" t="s">
        <v>296</v>
      </c>
      <c r="I571" s="10">
        <v>92</v>
      </c>
    </row>
    <row r="572" spans="1:9" ht="14.25" customHeight="1">
      <c r="A572" s="4">
        <f t="shared" si="59"/>
        <v>568</v>
      </c>
      <c r="B572" s="3">
        <f t="shared" si="58"/>
        <v>2014</v>
      </c>
      <c r="C572" s="10">
        <v>20100800625</v>
      </c>
      <c r="D572" s="10" t="s">
        <v>1301</v>
      </c>
      <c r="E572" s="10" t="s">
        <v>1368</v>
      </c>
      <c r="F572" s="10" t="s">
        <v>104</v>
      </c>
      <c r="G572" s="10" t="s">
        <v>1396</v>
      </c>
      <c r="H572" s="4" t="s">
        <v>296</v>
      </c>
      <c r="I572" s="10">
        <v>94.4</v>
      </c>
    </row>
    <row r="573" spans="1:9" ht="14.25" customHeight="1">
      <c r="A573" s="4">
        <f t="shared" si="59"/>
        <v>569</v>
      </c>
      <c r="B573" s="3">
        <f t="shared" si="58"/>
        <v>2014</v>
      </c>
      <c r="C573" s="10">
        <v>20100800631</v>
      </c>
      <c r="D573" s="10" t="s">
        <v>1302</v>
      </c>
      <c r="E573" s="10" t="s">
        <v>1369</v>
      </c>
      <c r="F573" s="10" t="s">
        <v>825</v>
      </c>
      <c r="G573" s="10" t="s">
        <v>808</v>
      </c>
      <c r="H573" s="4" t="s">
        <v>297</v>
      </c>
      <c r="I573" s="10">
        <v>83.8</v>
      </c>
    </row>
    <row r="574" spans="1:9" ht="14.25" customHeight="1">
      <c r="A574" s="4">
        <f t="shared" si="59"/>
        <v>570</v>
      </c>
      <c r="B574" s="3">
        <f t="shared" si="58"/>
        <v>2014</v>
      </c>
      <c r="C574" s="10">
        <v>20100800701</v>
      </c>
      <c r="D574" s="10" t="s">
        <v>1303</v>
      </c>
      <c r="E574" s="10" t="s">
        <v>1370</v>
      </c>
      <c r="F574" s="10" t="s">
        <v>819</v>
      </c>
      <c r="G574" s="10" t="s">
        <v>1396</v>
      </c>
      <c r="H574" s="4" t="s">
        <v>296</v>
      </c>
      <c r="I574" s="10">
        <v>84.1</v>
      </c>
    </row>
    <row r="575" spans="1:9" ht="14.25" customHeight="1">
      <c r="A575" s="4">
        <f t="shared" si="59"/>
        <v>571</v>
      </c>
      <c r="B575" s="3">
        <f t="shared" si="58"/>
        <v>2014</v>
      </c>
      <c r="C575" s="10">
        <v>20100800703</v>
      </c>
      <c r="D575" s="10" t="s">
        <v>1304</v>
      </c>
      <c r="E575" s="10" t="s">
        <v>1371</v>
      </c>
      <c r="F575" s="10" t="s">
        <v>104</v>
      </c>
      <c r="G575" s="10" t="s">
        <v>811</v>
      </c>
      <c r="H575" s="4" t="s">
        <v>296</v>
      </c>
      <c r="I575" s="10">
        <v>88.8</v>
      </c>
    </row>
    <row r="576" spans="1:9" ht="14.25" customHeight="1">
      <c r="A576" s="4">
        <f t="shared" si="59"/>
        <v>572</v>
      </c>
      <c r="B576" s="3">
        <f t="shared" si="58"/>
        <v>2014</v>
      </c>
      <c r="C576" s="10">
        <v>20100800709</v>
      </c>
      <c r="D576" s="10" t="s">
        <v>1305</v>
      </c>
      <c r="E576" s="10" t="s">
        <v>1372</v>
      </c>
      <c r="F576" s="10" t="s">
        <v>104</v>
      </c>
      <c r="G576" s="10" t="s">
        <v>807</v>
      </c>
      <c r="H576" s="4" t="s">
        <v>297</v>
      </c>
      <c r="I576" s="10">
        <v>89</v>
      </c>
    </row>
    <row r="577" spans="1:9" ht="14.25" customHeight="1">
      <c r="A577" s="4">
        <f t="shared" si="59"/>
        <v>573</v>
      </c>
      <c r="B577" s="3">
        <f t="shared" si="58"/>
        <v>2014</v>
      </c>
      <c r="C577" s="10">
        <v>20100800714</v>
      </c>
      <c r="D577" s="10" t="s">
        <v>1306</v>
      </c>
      <c r="E577" s="10" t="s">
        <v>1373</v>
      </c>
      <c r="F577" s="10" t="s">
        <v>819</v>
      </c>
      <c r="G577" s="10" t="s">
        <v>809</v>
      </c>
      <c r="H577" s="4" t="s">
        <v>296</v>
      </c>
      <c r="I577" s="10">
        <v>83.5</v>
      </c>
    </row>
    <row r="578" spans="1:9" ht="14.25" customHeight="1">
      <c r="A578" s="4">
        <f t="shared" si="59"/>
        <v>574</v>
      </c>
      <c r="B578" s="3">
        <f t="shared" si="58"/>
        <v>2014</v>
      </c>
      <c r="C578" s="10">
        <v>20100800724</v>
      </c>
      <c r="D578" s="10" t="s">
        <v>1307</v>
      </c>
      <c r="E578" s="10" t="s">
        <v>1374</v>
      </c>
      <c r="F578" s="10" t="s">
        <v>819</v>
      </c>
      <c r="G578" s="10" t="s">
        <v>815</v>
      </c>
      <c r="H578" s="4" t="s">
        <v>296</v>
      </c>
      <c r="I578" s="10">
        <v>93</v>
      </c>
    </row>
    <row r="579" spans="1:9" ht="14.25" customHeight="1">
      <c r="A579" s="4">
        <f t="shared" si="59"/>
        <v>575</v>
      </c>
      <c r="B579" s="3">
        <f t="shared" si="58"/>
        <v>2014</v>
      </c>
      <c r="C579" s="10">
        <v>20100800803</v>
      </c>
      <c r="D579" s="10" t="s">
        <v>1308</v>
      </c>
      <c r="E579" s="10" t="s">
        <v>1375</v>
      </c>
      <c r="F579" s="10" t="s">
        <v>104</v>
      </c>
      <c r="G579" s="10" t="s">
        <v>1396</v>
      </c>
      <c r="H579" s="4" t="s">
        <v>297</v>
      </c>
      <c r="I579" s="10">
        <v>86.3</v>
      </c>
    </row>
    <row r="580" spans="1:9" ht="14.25" customHeight="1">
      <c r="A580" s="4">
        <f t="shared" si="59"/>
        <v>576</v>
      </c>
      <c r="B580" s="3">
        <f t="shared" si="58"/>
        <v>2014</v>
      </c>
      <c r="C580" s="10">
        <v>20100800812</v>
      </c>
      <c r="D580" s="10" t="s">
        <v>1309</v>
      </c>
      <c r="E580" s="10" t="s">
        <v>1376</v>
      </c>
      <c r="F580" s="10" t="s">
        <v>104</v>
      </c>
      <c r="G580" s="10" t="s">
        <v>1396</v>
      </c>
      <c r="H580" s="4" t="s">
        <v>296</v>
      </c>
      <c r="I580" s="10">
        <v>78.8</v>
      </c>
    </row>
    <row r="581" spans="1:9" ht="14.25" customHeight="1">
      <c r="A581" s="4">
        <f t="shared" si="59"/>
        <v>577</v>
      </c>
      <c r="B581" s="3">
        <f t="shared" si="58"/>
        <v>2014</v>
      </c>
      <c r="C581" s="10">
        <v>20100800815</v>
      </c>
      <c r="D581" s="10" t="s">
        <v>1310</v>
      </c>
      <c r="E581" s="10" t="s">
        <v>1377</v>
      </c>
      <c r="F581" s="10" t="s">
        <v>819</v>
      </c>
      <c r="G581" s="10" t="s">
        <v>1399</v>
      </c>
      <c r="H581" s="4" t="s">
        <v>296</v>
      </c>
      <c r="I581" s="10">
        <v>92</v>
      </c>
    </row>
    <row r="582" spans="1:9" ht="14.25" customHeight="1">
      <c r="A582" s="4">
        <f t="shared" si="59"/>
        <v>578</v>
      </c>
      <c r="B582" s="3">
        <f t="shared" si="58"/>
        <v>2014</v>
      </c>
      <c r="C582" s="10">
        <v>20100800820</v>
      </c>
      <c r="D582" s="10" t="s">
        <v>1311</v>
      </c>
      <c r="E582" s="10" t="s">
        <v>1378</v>
      </c>
      <c r="F582" s="10" t="s">
        <v>819</v>
      </c>
      <c r="G582" s="10" t="s">
        <v>815</v>
      </c>
      <c r="H582" s="4" t="s">
        <v>297</v>
      </c>
      <c r="I582" s="10">
        <v>87</v>
      </c>
    </row>
    <row r="583" spans="1:9" ht="14.25" customHeight="1">
      <c r="A583" s="4">
        <f t="shared" si="59"/>
        <v>579</v>
      </c>
      <c r="B583" s="3">
        <f t="shared" si="58"/>
        <v>2014</v>
      </c>
      <c r="C583" s="10">
        <v>20100800822</v>
      </c>
      <c r="D583" s="10" t="s">
        <v>1312</v>
      </c>
      <c r="E583" s="10" t="s">
        <v>1379</v>
      </c>
      <c r="F583" s="10" t="s">
        <v>825</v>
      </c>
      <c r="G583" s="10" t="s">
        <v>812</v>
      </c>
      <c r="H583" s="4" t="s">
        <v>296</v>
      </c>
      <c r="I583" s="10">
        <v>84</v>
      </c>
    </row>
    <row r="584" spans="1:9" ht="14.25" customHeight="1">
      <c r="A584" s="4">
        <f t="shared" si="59"/>
        <v>580</v>
      </c>
      <c r="B584" s="3">
        <f t="shared" si="58"/>
        <v>2014</v>
      </c>
      <c r="C584" s="10">
        <v>20100800825</v>
      </c>
      <c r="D584" s="10" t="s">
        <v>1313</v>
      </c>
      <c r="E584" s="10" t="s">
        <v>1380</v>
      </c>
      <c r="F584" s="10" t="s">
        <v>819</v>
      </c>
      <c r="G584" s="10" t="s">
        <v>1258</v>
      </c>
      <c r="H584" s="4" t="s">
        <v>297</v>
      </c>
      <c r="I584" s="10">
        <v>82</v>
      </c>
    </row>
    <row r="585" spans="1:9" ht="14.25" customHeight="1">
      <c r="A585" s="4">
        <f t="shared" si="59"/>
        <v>581</v>
      </c>
      <c r="B585" s="3">
        <f t="shared" si="58"/>
        <v>2014</v>
      </c>
      <c r="C585" s="10">
        <v>20100800827</v>
      </c>
      <c r="D585" s="10" t="s">
        <v>1314</v>
      </c>
      <c r="E585" s="10" t="s">
        <v>1381</v>
      </c>
      <c r="F585" s="10" t="s">
        <v>819</v>
      </c>
      <c r="G585" s="10" t="s">
        <v>1397</v>
      </c>
      <c r="H585" s="4" t="s">
        <v>296</v>
      </c>
      <c r="I585" s="10">
        <v>87.3</v>
      </c>
    </row>
    <row r="586" spans="1:9" ht="14.25" customHeight="1">
      <c r="A586" s="4">
        <f t="shared" si="59"/>
        <v>582</v>
      </c>
      <c r="B586" s="3">
        <f t="shared" si="58"/>
        <v>2014</v>
      </c>
      <c r="C586" s="10">
        <v>20100800828</v>
      </c>
      <c r="D586" s="10" t="s">
        <v>1315</v>
      </c>
      <c r="E586" s="10" t="s">
        <v>1382</v>
      </c>
      <c r="F586" s="10" t="s">
        <v>104</v>
      </c>
      <c r="G586" s="10" t="s">
        <v>813</v>
      </c>
      <c r="H586" s="4" t="s">
        <v>296</v>
      </c>
      <c r="I586" s="10">
        <v>75</v>
      </c>
    </row>
    <row r="587" spans="1:9" ht="14.25" customHeight="1">
      <c r="A587" s="4">
        <f t="shared" si="59"/>
        <v>583</v>
      </c>
      <c r="B587" s="3">
        <f t="shared" si="58"/>
        <v>2014</v>
      </c>
      <c r="C587" s="10">
        <v>20100800829</v>
      </c>
      <c r="D587" s="10" t="s">
        <v>1316</v>
      </c>
      <c r="E587" s="10" t="s">
        <v>1383</v>
      </c>
      <c r="F587" s="10" t="s">
        <v>819</v>
      </c>
      <c r="G587" s="10" t="s">
        <v>175</v>
      </c>
      <c r="H587" s="4" t="s">
        <v>297</v>
      </c>
      <c r="I587" s="10">
        <v>88</v>
      </c>
    </row>
    <row r="588" spans="1:9" ht="14.25" customHeight="1">
      <c r="A588" s="4">
        <f t="shared" si="59"/>
        <v>584</v>
      </c>
      <c r="B588" s="3">
        <f t="shared" si="58"/>
        <v>2014</v>
      </c>
      <c r="C588" s="10">
        <v>20100800830</v>
      </c>
      <c r="D588" s="10" t="s">
        <v>1317</v>
      </c>
      <c r="E588" s="10" t="s">
        <v>1384</v>
      </c>
      <c r="F588" s="10"/>
      <c r="G588" s="10"/>
      <c r="H588" s="4" t="s">
        <v>296</v>
      </c>
      <c r="I588" s="10">
        <v>0</v>
      </c>
    </row>
    <row r="589" spans="1:9" ht="14.25" customHeight="1">
      <c r="A589" s="4">
        <f t="shared" si="59"/>
        <v>585</v>
      </c>
      <c r="B589" s="3">
        <f t="shared" si="58"/>
        <v>2014</v>
      </c>
      <c r="C589" s="10">
        <v>20100800902</v>
      </c>
      <c r="D589" s="10" t="s">
        <v>1318</v>
      </c>
      <c r="E589" s="10" t="s">
        <v>1385</v>
      </c>
      <c r="F589" s="10" t="s">
        <v>825</v>
      </c>
      <c r="G589" s="10" t="s">
        <v>808</v>
      </c>
      <c r="H589" s="4" t="s">
        <v>296</v>
      </c>
      <c r="I589" s="10">
        <v>95.4</v>
      </c>
    </row>
    <row r="590" spans="1:9" ht="14.25" customHeight="1">
      <c r="A590" s="4">
        <f t="shared" si="59"/>
        <v>586</v>
      </c>
      <c r="B590" s="3">
        <f t="shared" si="58"/>
        <v>2014</v>
      </c>
      <c r="C590" s="10">
        <v>20100800904</v>
      </c>
      <c r="D590" s="10" t="s">
        <v>1319</v>
      </c>
      <c r="E590" s="10" t="s">
        <v>1386</v>
      </c>
      <c r="F590" s="10" t="s">
        <v>819</v>
      </c>
      <c r="G590" s="10" t="s">
        <v>809</v>
      </c>
      <c r="H590" s="4" t="s">
        <v>297</v>
      </c>
      <c r="I590" s="10">
        <v>93.2</v>
      </c>
    </row>
    <row r="591" spans="1:9" ht="14.25" customHeight="1">
      <c r="A591" s="4">
        <f t="shared" si="59"/>
        <v>587</v>
      </c>
      <c r="B591" s="3">
        <f t="shared" si="58"/>
        <v>2014</v>
      </c>
      <c r="C591" s="10">
        <v>20100800909</v>
      </c>
      <c r="D591" s="10" t="s">
        <v>1320</v>
      </c>
      <c r="E591" s="10" t="s">
        <v>1387</v>
      </c>
      <c r="F591" s="10" t="s">
        <v>819</v>
      </c>
      <c r="G591" s="10" t="s">
        <v>807</v>
      </c>
      <c r="H591" s="4" t="s">
        <v>296</v>
      </c>
      <c r="I591" s="10">
        <v>90.3</v>
      </c>
    </row>
    <row r="592" spans="1:9" ht="14.25" customHeight="1">
      <c r="A592" s="4">
        <f t="shared" si="59"/>
        <v>588</v>
      </c>
      <c r="B592" s="3">
        <f t="shared" si="58"/>
        <v>2014</v>
      </c>
      <c r="C592" s="10">
        <v>20100800918</v>
      </c>
      <c r="D592" s="10" t="s">
        <v>1321</v>
      </c>
      <c r="E592" s="10" t="s">
        <v>1388</v>
      </c>
      <c r="F592" s="10" t="s">
        <v>825</v>
      </c>
      <c r="G592" s="10" t="s">
        <v>808</v>
      </c>
      <c r="H592" s="4" t="s">
        <v>296</v>
      </c>
      <c r="I592" s="10">
        <v>89.3</v>
      </c>
    </row>
    <row r="593" spans="1:9" ht="14.25" customHeight="1">
      <c r="A593" s="4">
        <f t="shared" si="59"/>
        <v>589</v>
      </c>
      <c r="B593" s="3">
        <f t="shared" si="58"/>
        <v>2014</v>
      </c>
      <c r="C593" s="10">
        <v>20100800921</v>
      </c>
      <c r="D593" s="10" t="s">
        <v>1322</v>
      </c>
      <c r="E593" s="10" t="s">
        <v>1389</v>
      </c>
      <c r="F593" s="10" t="s">
        <v>819</v>
      </c>
      <c r="G593" s="10" t="s">
        <v>812</v>
      </c>
      <c r="H593" s="4" t="s">
        <v>297</v>
      </c>
      <c r="I593" s="10">
        <v>89</v>
      </c>
    </row>
    <row r="594" spans="1:9" ht="14.25" customHeight="1">
      <c r="A594" s="4">
        <f t="shared" si="59"/>
        <v>590</v>
      </c>
      <c r="B594" s="3">
        <f t="shared" si="58"/>
        <v>2014</v>
      </c>
      <c r="C594" s="10">
        <v>20100800925</v>
      </c>
      <c r="D594" s="10" t="s">
        <v>1323</v>
      </c>
      <c r="E594" s="10" t="s">
        <v>1390</v>
      </c>
      <c r="F594" s="10" t="s">
        <v>819</v>
      </c>
      <c r="G594" s="10" t="s">
        <v>815</v>
      </c>
      <c r="H594" s="4" t="s">
        <v>296</v>
      </c>
      <c r="I594" s="10">
        <v>88</v>
      </c>
    </row>
    <row r="595" spans="1:9" ht="14.25" customHeight="1">
      <c r="A595" s="4">
        <f t="shared" si="59"/>
        <v>591</v>
      </c>
      <c r="B595" s="3">
        <f t="shared" si="58"/>
        <v>2014</v>
      </c>
      <c r="C595" s="10">
        <v>20100800926</v>
      </c>
      <c r="D595" s="10" t="s">
        <v>1324</v>
      </c>
      <c r="E595" s="10" t="s">
        <v>1391</v>
      </c>
      <c r="F595" s="10" t="s">
        <v>819</v>
      </c>
      <c r="G595" s="10" t="s">
        <v>812</v>
      </c>
      <c r="H595" s="4" t="s">
        <v>296</v>
      </c>
      <c r="I595" s="10">
        <v>87</v>
      </c>
    </row>
    <row r="596" spans="1:9" ht="14.25" customHeight="1">
      <c r="A596" s="4">
        <f t="shared" si="59"/>
        <v>592</v>
      </c>
      <c r="B596" s="3">
        <f t="shared" ref="B596:B598" si="60">B595</f>
        <v>2014</v>
      </c>
      <c r="C596" s="10">
        <v>20100800930</v>
      </c>
      <c r="D596" s="10" t="s">
        <v>1325</v>
      </c>
      <c r="E596" s="10" t="s">
        <v>1392</v>
      </c>
      <c r="F596" s="10" t="s">
        <v>819</v>
      </c>
      <c r="G596" s="10" t="s">
        <v>812</v>
      </c>
      <c r="H596" s="4" t="s">
        <v>297</v>
      </c>
      <c r="I596" s="10">
        <v>87</v>
      </c>
    </row>
    <row r="597" spans="1:9" ht="14.25" customHeight="1">
      <c r="A597" s="4">
        <f t="shared" si="59"/>
        <v>593</v>
      </c>
      <c r="B597" s="3">
        <f t="shared" si="60"/>
        <v>2014</v>
      </c>
      <c r="C597" s="10">
        <v>20100200928</v>
      </c>
      <c r="D597" s="10" t="s">
        <v>1326</v>
      </c>
      <c r="E597" s="10" t="s">
        <v>1393</v>
      </c>
      <c r="F597" s="10" t="s">
        <v>104</v>
      </c>
      <c r="G597" s="10" t="s">
        <v>807</v>
      </c>
      <c r="H597" s="4" t="s">
        <v>296</v>
      </c>
      <c r="I597" s="10">
        <v>92</v>
      </c>
    </row>
    <row r="598" spans="1:9" ht="14.25" customHeight="1">
      <c r="A598" s="4">
        <f t="shared" si="59"/>
        <v>594</v>
      </c>
      <c r="B598" s="3">
        <f t="shared" si="60"/>
        <v>2014</v>
      </c>
      <c r="C598" s="10">
        <v>20100200706</v>
      </c>
      <c r="D598" s="10" t="s">
        <v>1327</v>
      </c>
      <c r="E598" s="10" t="s">
        <v>1394</v>
      </c>
      <c r="F598" s="10" t="s">
        <v>104</v>
      </c>
      <c r="G598" s="10" t="s">
        <v>1398</v>
      </c>
      <c r="H598" s="4" t="s">
        <v>296</v>
      </c>
      <c r="I598" s="10">
        <v>91</v>
      </c>
    </row>
    <row r="599" spans="1:9" ht="14.25" customHeight="1">
      <c r="A599" s="4">
        <f t="shared" si="59"/>
        <v>595</v>
      </c>
      <c r="B599" s="3">
        <v>2015</v>
      </c>
      <c r="C599" s="10">
        <v>20110800233</v>
      </c>
      <c r="D599" s="10" t="s">
        <v>1400</v>
      </c>
      <c r="E599" s="10" t="s">
        <v>1507</v>
      </c>
      <c r="F599" s="10" t="s">
        <v>819</v>
      </c>
      <c r="G599" s="10" t="s">
        <v>99</v>
      </c>
      <c r="H599" s="4" t="s">
        <v>297</v>
      </c>
      <c r="I599" s="10">
        <v>84</v>
      </c>
    </row>
    <row r="600" spans="1:9" ht="14.25" customHeight="1">
      <c r="A600" s="4">
        <f t="shared" si="59"/>
        <v>596</v>
      </c>
      <c r="B600" s="3">
        <f>B599</f>
        <v>2015</v>
      </c>
      <c r="C600" s="10">
        <v>20110800618</v>
      </c>
      <c r="D600" s="10" t="s">
        <v>1401</v>
      </c>
      <c r="E600" s="10" t="s">
        <v>1508</v>
      </c>
      <c r="F600" s="10" t="s">
        <v>819</v>
      </c>
      <c r="G600" s="10" t="s">
        <v>99</v>
      </c>
      <c r="H600" s="4" t="s">
        <v>296</v>
      </c>
      <c r="I600" s="10">
        <v>93</v>
      </c>
    </row>
    <row r="601" spans="1:9" ht="14.25" customHeight="1">
      <c r="A601" s="4">
        <f t="shared" si="59"/>
        <v>597</v>
      </c>
      <c r="B601" s="3">
        <f t="shared" ref="B601:B664" si="61">B600</f>
        <v>2015</v>
      </c>
      <c r="C601" s="10">
        <v>20110800701</v>
      </c>
      <c r="D601" s="10" t="s">
        <v>1402</v>
      </c>
      <c r="E601" s="10" t="s">
        <v>1509</v>
      </c>
      <c r="F601" s="10" t="s">
        <v>819</v>
      </c>
      <c r="G601" s="10" t="s">
        <v>99</v>
      </c>
      <c r="H601" s="4" t="s">
        <v>296</v>
      </c>
      <c r="I601" s="10">
        <v>89</v>
      </c>
    </row>
    <row r="602" spans="1:9" ht="14.25" customHeight="1">
      <c r="A602" s="4">
        <f t="shared" si="59"/>
        <v>598</v>
      </c>
      <c r="B602" s="3">
        <f t="shared" si="61"/>
        <v>2015</v>
      </c>
      <c r="C602" s="10">
        <v>20110800630</v>
      </c>
      <c r="D602" s="10" t="s">
        <v>1403</v>
      </c>
      <c r="E602" s="10" t="s">
        <v>1510</v>
      </c>
      <c r="F602" s="10" t="s">
        <v>819</v>
      </c>
      <c r="G602" s="10" t="s">
        <v>99</v>
      </c>
      <c r="H602" s="4" t="s">
        <v>297</v>
      </c>
      <c r="I602" s="10">
        <v>86</v>
      </c>
    </row>
    <row r="603" spans="1:9" ht="14.25" customHeight="1">
      <c r="A603" s="4">
        <f t="shared" si="59"/>
        <v>599</v>
      </c>
      <c r="B603" s="3">
        <f t="shared" si="61"/>
        <v>2015</v>
      </c>
      <c r="C603" s="10">
        <v>20110800818</v>
      </c>
      <c r="D603" s="10" t="s">
        <v>1404</v>
      </c>
      <c r="E603" s="10" t="s">
        <v>1511</v>
      </c>
      <c r="F603" s="10" t="s">
        <v>819</v>
      </c>
      <c r="G603" s="10" t="s">
        <v>99</v>
      </c>
      <c r="H603" s="4" t="s">
        <v>296</v>
      </c>
      <c r="I603" s="10">
        <v>85</v>
      </c>
    </row>
    <row r="604" spans="1:9" ht="14.25" customHeight="1">
      <c r="A604" s="4">
        <f t="shared" si="59"/>
        <v>600</v>
      </c>
      <c r="B604" s="3">
        <f t="shared" si="61"/>
        <v>2015</v>
      </c>
      <c r="C604" s="10">
        <v>20110800134</v>
      </c>
      <c r="D604" s="10" t="s">
        <v>1405</v>
      </c>
      <c r="E604" s="10" t="s">
        <v>1512</v>
      </c>
      <c r="F604" s="10" t="s">
        <v>104</v>
      </c>
      <c r="G604" s="10" t="s">
        <v>105</v>
      </c>
      <c r="H604" s="4" t="s">
        <v>296</v>
      </c>
      <c r="I604" s="10">
        <v>88</v>
      </c>
    </row>
    <row r="605" spans="1:9" ht="14.25" customHeight="1">
      <c r="A605" s="4">
        <f t="shared" si="59"/>
        <v>601</v>
      </c>
      <c r="B605" s="3">
        <f t="shared" si="61"/>
        <v>2015</v>
      </c>
      <c r="C605" s="10">
        <v>20110800819</v>
      </c>
      <c r="D605" s="10" t="s">
        <v>1406</v>
      </c>
      <c r="E605" s="10" t="s">
        <v>1513</v>
      </c>
      <c r="F605" s="10" t="s">
        <v>104</v>
      </c>
      <c r="G605" s="10" t="s">
        <v>105</v>
      </c>
      <c r="H605" s="4" t="s">
        <v>297</v>
      </c>
      <c r="I605" s="10">
        <v>78</v>
      </c>
    </row>
    <row r="606" spans="1:9" ht="14.25" customHeight="1">
      <c r="A606" s="4">
        <f t="shared" si="59"/>
        <v>602</v>
      </c>
      <c r="B606" s="3">
        <f t="shared" si="61"/>
        <v>2015</v>
      </c>
      <c r="C606" s="10">
        <v>20110800125</v>
      </c>
      <c r="D606" s="10" t="s">
        <v>1407</v>
      </c>
      <c r="E606" s="10" t="s">
        <v>1514</v>
      </c>
      <c r="F606" s="10" t="s">
        <v>819</v>
      </c>
      <c r="G606" s="10" t="s">
        <v>105</v>
      </c>
      <c r="H606" s="4" t="s">
        <v>296</v>
      </c>
      <c r="I606" s="10">
        <v>93</v>
      </c>
    </row>
    <row r="607" spans="1:9" ht="14.25" customHeight="1">
      <c r="A607" s="4">
        <f t="shared" si="59"/>
        <v>603</v>
      </c>
      <c r="B607" s="3">
        <f t="shared" si="61"/>
        <v>2015</v>
      </c>
      <c r="C607" s="10">
        <v>20110800408</v>
      </c>
      <c r="D607" s="10" t="s">
        <v>1408</v>
      </c>
      <c r="E607" s="10" t="s">
        <v>1515</v>
      </c>
      <c r="F607" s="10" t="s">
        <v>819</v>
      </c>
      <c r="G607" s="10" t="s">
        <v>105</v>
      </c>
      <c r="H607" s="4" t="s">
        <v>296</v>
      </c>
      <c r="I607" s="10">
        <v>83</v>
      </c>
    </row>
    <row r="608" spans="1:9" ht="14.25" customHeight="1">
      <c r="A608" s="4">
        <f t="shared" si="59"/>
        <v>604</v>
      </c>
      <c r="B608" s="3">
        <f t="shared" si="61"/>
        <v>2015</v>
      </c>
      <c r="C608" s="10">
        <v>20110800213</v>
      </c>
      <c r="D608" s="10" t="s">
        <v>1409</v>
      </c>
      <c r="E608" s="10" t="s">
        <v>1516</v>
      </c>
      <c r="F608" s="10" t="s">
        <v>819</v>
      </c>
      <c r="G608" s="10" t="s">
        <v>110</v>
      </c>
      <c r="H608" s="4" t="s">
        <v>297</v>
      </c>
      <c r="I608" s="10">
        <v>76</v>
      </c>
    </row>
    <row r="609" spans="1:9" ht="14.25" customHeight="1">
      <c r="A609" s="4">
        <f t="shared" si="59"/>
        <v>605</v>
      </c>
      <c r="B609" s="3">
        <f t="shared" si="61"/>
        <v>2015</v>
      </c>
      <c r="C609" s="10">
        <v>20110800405</v>
      </c>
      <c r="D609" s="10" t="s">
        <v>1410</v>
      </c>
      <c r="E609" s="10" t="s">
        <v>1517</v>
      </c>
      <c r="F609" s="10" t="s">
        <v>819</v>
      </c>
      <c r="G609" s="10" t="s">
        <v>110</v>
      </c>
      <c r="H609" s="4" t="s">
        <v>296</v>
      </c>
      <c r="I609" s="10">
        <v>82</v>
      </c>
    </row>
    <row r="610" spans="1:9" ht="14.25" customHeight="1">
      <c r="A610" s="4">
        <f t="shared" si="59"/>
        <v>606</v>
      </c>
      <c r="B610" s="3">
        <f t="shared" si="61"/>
        <v>2015</v>
      </c>
      <c r="C610" s="10">
        <v>20110800820</v>
      </c>
      <c r="D610" s="10" t="s">
        <v>1411</v>
      </c>
      <c r="E610" s="10" t="s">
        <v>1518</v>
      </c>
      <c r="F610" s="10" t="s">
        <v>819</v>
      </c>
      <c r="G610" s="10" t="s">
        <v>110</v>
      </c>
      <c r="H610" s="4" t="s">
        <v>296</v>
      </c>
      <c r="I610" s="10">
        <v>91</v>
      </c>
    </row>
    <row r="611" spans="1:9" ht="14.25" customHeight="1">
      <c r="A611" s="4">
        <f t="shared" si="59"/>
        <v>607</v>
      </c>
      <c r="B611" s="3">
        <f t="shared" si="61"/>
        <v>2015</v>
      </c>
      <c r="C611" s="10">
        <v>20110800505</v>
      </c>
      <c r="D611" s="10" t="s">
        <v>1412</v>
      </c>
      <c r="E611" s="10" t="s">
        <v>1519</v>
      </c>
      <c r="F611" s="10" t="s">
        <v>819</v>
      </c>
      <c r="G611" s="10" t="s">
        <v>110</v>
      </c>
      <c r="H611" s="4" t="s">
        <v>297</v>
      </c>
      <c r="I611" s="10">
        <v>73</v>
      </c>
    </row>
    <row r="612" spans="1:9" ht="14.25" customHeight="1">
      <c r="A612" s="4">
        <f t="shared" si="59"/>
        <v>608</v>
      </c>
      <c r="B612" s="3">
        <f t="shared" si="61"/>
        <v>2015</v>
      </c>
      <c r="C612" s="10">
        <v>20110800124</v>
      </c>
      <c r="D612" s="10" t="s">
        <v>1413</v>
      </c>
      <c r="E612" s="10" t="s">
        <v>1520</v>
      </c>
      <c r="F612" s="10" t="s">
        <v>819</v>
      </c>
      <c r="G612" s="10" t="s">
        <v>110</v>
      </c>
      <c r="H612" s="4" t="s">
        <v>296</v>
      </c>
      <c r="I612" s="10">
        <v>88</v>
      </c>
    </row>
    <row r="613" spans="1:9" ht="14.25" customHeight="1">
      <c r="A613" s="4">
        <f t="shared" si="59"/>
        <v>609</v>
      </c>
      <c r="B613" s="3">
        <f t="shared" si="61"/>
        <v>2015</v>
      </c>
      <c r="C613" s="10">
        <v>20110360210</v>
      </c>
      <c r="D613" s="10" t="s">
        <v>1414</v>
      </c>
      <c r="E613" s="10" t="s">
        <v>1521</v>
      </c>
      <c r="F613" s="10" t="s">
        <v>825</v>
      </c>
      <c r="G613" s="10" t="s">
        <v>114</v>
      </c>
      <c r="H613" s="4" t="s">
        <v>296</v>
      </c>
      <c r="I613" s="10">
        <v>92</v>
      </c>
    </row>
    <row r="614" spans="1:9" ht="14.25" customHeight="1">
      <c r="A614" s="4">
        <f t="shared" si="59"/>
        <v>610</v>
      </c>
      <c r="B614" s="3">
        <f t="shared" si="61"/>
        <v>2015</v>
      </c>
      <c r="C614" s="10">
        <v>20110800904</v>
      </c>
      <c r="D614" s="10" t="s">
        <v>1415</v>
      </c>
      <c r="E614" s="10" t="s">
        <v>1522</v>
      </c>
      <c r="F614" s="10" t="s">
        <v>825</v>
      </c>
      <c r="G614" s="10" t="s">
        <v>114</v>
      </c>
      <c r="H614" s="4" t="s">
        <v>297</v>
      </c>
      <c r="I614" s="10">
        <v>88</v>
      </c>
    </row>
    <row r="615" spans="1:9" ht="14.25" customHeight="1">
      <c r="A615" s="4">
        <f t="shared" si="59"/>
        <v>611</v>
      </c>
      <c r="B615" s="3">
        <f t="shared" si="61"/>
        <v>2015</v>
      </c>
      <c r="C615" s="10">
        <v>20110800823</v>
      </c>
      <c r="D615" s="10" t="s">
        <v>1416</v>
      </c>
      <c r="E615" s="10" t="s">
        <v>1523</v>
      </c>
      <c r="F615" s="10" t="s">
        <v>825</v>
      </c>
      <c r="G615" s="10" t="s">
        <v>114</v>
      </c>
      <c r="H615" s="4" t="s">
        <v>296</v>
      </c>
      <c r="I615" s="10">
        <v>85</v>
      </c>
    </row>
    <row r="616" spans="1:9" ht="14.25" customHeight="1">
      <c r="A616" s="4">
        <f t="shared" si="59"/>
        <v>612</v>
      </c>
      <c r="B616" s="3">
        <f t="shared" si="61"/>
        <v>2015</v>
      </c>
      <c r="C616" s="10">
        <v>20110800307</v>
      </c>
      <c r="D616" s="10" t="s">
        <v>1417</v>
      </c>
      <c r="E616" s="10" t="s">
        <v>1524</v>
      </c>
      <c r="F616" s="10" t="s">
        <v>825</v>
      </c>
      <c r="G616" s="10" t="s">
        <v>114</v>
      </c>
      <c r="H616" s="4" t="s">
        <v>296</v>
      </c>
      <c r="I616" s="10">
        <v>78</v>
      </c>
    </row>
    <row r="617" spans="1:9" ht="14.25" customHeight="1">
      <c r="A617" s="4">
        <f t="shared" si="59"/>
        <v>613</v>
      </c>
      <c r="B617" s="3">
        <f t="shared" si="61"/>
        <v>2015</v>
      </c>
      <c r="C617" s="10">
        <v>20110800102</v>
      </c>
      <c r="D617" s="10" t="s">
        <v>1418</v>
      </c>
      <c r="E617" s="10" t="s">
        <v>1525</v>
      </c>
      <c r="F617" s="10" t="s">
        <v>819</v>
      </c>
      <c r="G617" s="10" t="s">
        <v>119</v>
      </c>
      <c r="H617" s="4" t="s">
        <v>297</v>
      </c>
      <c r="I617" s="10">
        <v>92</v>
      </c>
    </row>
    <row r="618" spans="1:9" ht="14.25" customHeight="1">
      <c r="A618" s="4">
        <f t="shared" si="59"/>
        <v>614</v>
      </c>
      <c r="B618" s="3">
        <f t="shared" si="61"/>
        <v>2015</v>
      </c>
      <c r="C618" s="10">
        <v>20110530227</v>
      </c>
      <c r="D618" s="10" t="s">
        <v>1419</v>
      </c>
      <c r="E618" s="10" t="s">
        <v>1526</v>
      </c>
      <c r="F618" s="10" t="s">
        <v>819</v>
      </c>
      <c r="G618" s="10" t="s">
        <v>119</v>
      </c>
      <c r="H618" s="4" t="s">
        <v>296</v>
      </c>
      <c r="I618" s="10">
        <v>89</v>
      </c>
    </row>
    <row r="619" spans="1:9" ht="14.25" customHeight="1">
      <c r="A619" s="4">
        <f t="shared" si="59"/>
        <v>615</v>
      </c>
      <c r="B619" s="3">
        <f t="shared" si="61"/>
        <v>2015</v>
      </c>
      <c r="C619" s="10">
        <v>20112640225</v>
      </c>
      <c r="D619" s="10" t="s">
        <v>1420</v>
      </c>
      <c r="E619" s="10" t="s">
        <v>1527</v>
      </c>
      <c r="F619" s="10" t="s">
        <v>819</v>
      </c>
      <c r="G619" s="10" t="s">
        <v>119</v>
      </c>
      <c r="H619" s="4" t="s">
        <v>296</v>
      </c>
      <c r="I619" s="10">
        <v>87</v>
      </c>
    </row>
    <row r="620" spans="1:9" ht="14.25" customHeight="1">
      <c r="A620" s="4">
        <f t="shared" si="59"/>
        <v>616</v>
      </c>
      <c r="B620" s="3">
        <f t="shared" si="61"/>
        <v>2015</v>
      </c>
      <c r="C620" s="10">
        <v>20112640229</v>
      </c>
      <c r="D620" s="10" t="s">
        <v>1421</v>
      </c>
      <c r="E620" s="10" t="s">
        <v>1528</v>
      </c>
      <c r="F620" s="10" t="s">
        <v>819</v>
      </c>
      <c r="G620" s="10" t="s">
        <v>119</v>
      </c>
      <c r="H620" s="4" t="s">
        <v>297</v>
      </c>
      <c r="I620" s="10">
        <v>86</v>
      </c>
    </row>
    <row r="621" spans="1:9" ht="14.25" customHeight="1">
      <c r="A621" s="4">
        <f t="shared" si="59"/>
        <v>617</v>
      </c>
      <c r="B621" s="3">
        <f t="shared" si="61"/>
        <v>2015</v>
      </c>
      <c r="C621" s="10">
        <v>20110800105</v>
      </c>
      <c r="D621" s="10" t="s">
        <v>1422</v>
      </c>
      <c r="E621" s="10" t="s">
        <v>1529</v>
      </c>
      <c r="F621" s="10" t="s">
        <v>819</v>
      </c>
      <c r="G621" s="10" t="s">
        <v>119</v>
      </c>
      <c r="H621" s="4" t="s">
        <v>296</v>
      </c>
      <c r="I621" s="10">
        <v>75</v>
      </c>
    </row>
    <row r="622" spans="1:9" ht="14.25" customHeight="1">
      <c r="A622" s="4">
        <f t="shared" si="59"/>
        <v>618</v>
      </c>
      <c r="B622" s="3">
        <f t="shared" si="61"/>
        <v>2015</v>
      </c>
      <c r="C622" s="10">
        <v>20110800101</v>
      </c>
      <c r="D622" s="10" t="s">
        <v>1423</v>
      </c>
      <c r="E622" s="10" t="s">
        <v>1530</v>
      </c>
      <c r="F622" s="10" t="s">
        <v>819</v>
      </c>
      <c r="G622" s="10" t="s">
        <v>1614</v>
      </c>
      <c r="H622" s="4" t="s">
        <v>297</v>
      </c>
      <c r="I622" s="10">
        <v>82</v>
      </c>
    </row>
    <row r="623" spans="1:9" ht="14.25" customHeight="1">
      <c r="A623" s="4">
        <f t="shared" si="59"/>
        <v>619</v>
      </c>
      <c r="B623" s="3">
        <f t="shared" si="61"/>
        <v>2015</v>
      </c>
      <c r="C623" s="10">
        <v>20110800201</v>
      </c>
      <c r="D623" s="10" t="s">
        <v>1424</v>
      </c>
      <c r="E623" s="10" t="s">
        <v>1531</v>
      </c>
      <c r="F623" s="10" t="s">
        <v>819</v>
      </c>
      <c r="G623" s="10" t="s">
        <v>1614</v>
      </c>
      <c r="H623" s="4" t="s">
        <v>296</v>
      </c>
      <c r="I623" s="10">
        <v>83</v>
      </c>
    </row>
    <row r="624" spans="1:9" ht="14.25" customHeight="1">
      <c r="A624" s="4">
        <f t="shared" si="59"/>
        <v>620</v>
      </c>
      <c r="B624" s="3">
        <f t="shared" si="61"/>
        <v>2015</v>
      </c>
      <c r="C624" s="10">
        <v>20110800416</v>
      </c>
      <c r="D624" s="10" t="s">
        <v>1425</v>
      </c>
      <c r="E624" s="10" t="s">
        <v>1532</v>
      </c>
      <c r="F624" s="10" t="s">
        <v>819</v>
      </c>
      <c r="G624" s="10" t="s">
        <v>1614</v>
      </c>
      <c r="H624" s="4" t="s">
        <v>296</v>
      </c>
      <c r="I624" s="10">
        <v>88</v>
      </c>
    </row>
    <row r="625" spans="1:9" ht="14.25" customHeight="1">
      <c r="A625" s="4">
        <f t="shared" si="59"/>
        <v>621</v>
      </c>
      <c r="B625" s="3">
        <f t="shared" si="61"/>
        <v>2015</v>
      </c>
      <c r="C625" s="10">
        <v>20110800620</v>
      </c>
      <c r="D625" s="10" t="s">
        <v>1426</v>
      </c>
      <c r="E625" s="10" t="s">
        <v>1533</v>
      </c>
      <c r="F625" s="10" t="s">
        <v>819</v>
      </c>
      <c r="G625" s="10" t="s">
        <v>1614</v>
      </c>
      <c r="H625" s="4" t="s">
        <v>297</v>
      </c>
      <c r="I625" s="10">
        <v>92</v>
      </c>
    </row>
    <row r="626" spans="1:9" ht="14.25" customHeight="1">
      <c r="A626" s="4">
        <f t="shared" si="59"/>
        <v>622</v>
      </c>
      <c r="B626" s="3">
        <f t="shared" si="61"/>
        <v>2015</v>
      </c>
      <c r="C626" s="10">
        <v>20110800631</v>
      </c>
      <c r="D626" s="10" t="s">
        <v>1427</v>
      </c>
      <c r="E626" s="10" t="s">
        <v>1534</v>
      </c>
      <c r="F626" s="10" t="s">
        <v>819</v>
      </c>
      <c r="G626" s="10" t="s">
        <v>1614</v>
      </c>
      <c r="H626" s="4" t="s">
        <v>296</v>
      </c>
      <c r="I626" s="10">
        <v>87</v>
      </c>
    </row>
    <row r="627" spans="1:9" ht="14.25" customHeight="1">
      <c r="A627" s="4">
        <f t="shared" si="59"/>
        <v>623</v>
      </c>
      <c r="B627" s="3">
        <f t="shared" si="61"/>
        <v>2015</v>
      </c>
      <c r="C627" s="10">
        <v>20110800707</v>
      </c>
      <c r="D627" s="10" t="s">
        <v>1428</v>
      </c>
      <c r="E627" s="10" t="s">
        <v>1535</v>
      </c>
      <c r="F627" s="10" t="s">
        <v>819</v>
      </c>
      <c r="G627" s="10" t="s">
        <v>1614</v>
      </c>
      <c r="H627" s="4" t="s">
        <v>296</v>
      </c>
      <c r="I627" s="10">
        <v>78</v>
      </c>
    </row>
    <row r="628" spans="1:9" ht="14.25" customHeight="1">
      <c r="A628" s="4">
        <f t="shared" si="59"/>
        <v>624</v>
      </c>
      <c r="B628" s="3">
        <f t="shared" si="61"/>
        <v>2015</v>
      </c>
      <c r="C628" s="10">
        <v>20110800708</v>
      </c>
      <c r="D628" s="10" t="s">
        <v>1429</v>
      </c>
      <c r="E628" s="10" t="s">
        <v>1536</v>
      </c>
      <c r="F628" s="10" t="s">
        <v>819</v>
      </c>
      <c r="G628" s="10" t="s">
        <v>1614</v>
      </c>
      <c r="H628" s="4" t="s">
        <v>297</v>
      </c>
      <c r="I628" s="10">
        <v>85</v>
      </c>
    </row>
    <row r="629" spans="1:9" ht="14.25" customHeight="1">
      <c r="A629" s="4">
        <f t="shared" si="59"/>
        <v>625</v>
      </c>
      <c r="B629" s="3">
        <f t="shared" si="61"/>
        <v>2015</v>
      </c>
      <c r="C629" s="10">
        <v>20110800728</v>
      </c>
      <c r="D629" s="10" t="s">
        <v>1430</v>
      </c>
      <c r="E629" s="10" t="s">
        <v>1537</v>
      </c>
      <c r="F629" s="10" t="s">
        <v>819</v>
      </c>
      <c r="G629" s="10" t="s">
        <v>1614</v>
      </c>
      <c r="H629" s="4" t="s">
        <v>296</v>
      </c>
      <c r="I629" s="10">
        <v>83</v>
      </c>
    </row>
    <row r="630" spans="1:9" ht="14.25" customHeight="1">
      <c r="A630" s="4">
        <f t="shared" si="59"/>
        <v>626</v>
      </c>
      <c r="B630" s="3">
        <f t="shared" si="61"/>
        <v>2015</v>
      </c>
      <c r="C630" s="10">
        <v>20110800802</v>
      </c>
      <c r="D630" s="10" t="s">
        <v>1431</v>
      </c>
      <c r="E630" s="10" t="s">
        <v>1538</v>
      </c>
      <c r="F630" s="10" t="s">
        <v>819</v>
      </c>
      <c r="G630" s="10" t="s">
        <v>1614</v>
      </c>
      <c r="H630" s="4" t="s">
        <v>296</v>
      </c>
      <c r="I630" s="10">
        <v>78</v>
      </c>
    </row>
    <row r="631" spans="1:9" ht="14.25" customHeight="1">
      <c r="A631" s="4">
        <f t="shared" si="59"/>
        <v>627</v>
      </c>
      <c r="B631" s="3">
        <f t="shared" si="61"/>
        <v>2015</v>
      </c>
      <c r="C631" s="10">
        <v>20110800929</v>
      </c>
      <c r="D631" s="10" t="s">
        <v>1432</v>
      </c>
      <c r="E631" s="10" t="s">
        <v>1539</v>
      </c>
      <c r="F631" s="10" t="s">
        <v>819</v>
      </c>
      <c r="G631" s="10" t="s">
        <v>1614</v>
      </c>
      <c r="H631" s="4" t="s">
        <v>297</v>
      </c>
      <c r="I631" s="10">
        <v>90</v>
      </c>
    </row>
    <row r="632" spans="1:9" ht="14.25" customHeight="1">
      <c r="A632" s="4">
        <f t="shared" ref="A632:A695" si="62">A631+1</f>
        <v>628</v>
      </c>
      <c r="B632" s="3">
        <f t="shared" si="61"/>
        <v>2015</v>
      </c>
      <c r="C632" s="10">
        <v>20110800721</v>
      </c>
      <c r="D632" s="10" t="s">
        <v>1433</v>
      </c>
      <c r="E632" s="10" t="s">
        <v>1540</v>
      </c>
      <c r="F632" s="10" t="s">
        <v>104</v>
      </c>
      <c r="G632" s="10" t="s">
        <v>131</v>
      </c>
      <c r="H632" s="4" t="s">
        <v>296</v>
      </c>
      <c r="I632" s="10">
        <v>76</v>
      </c>
    </row>
    <row r="633" spans="1:9" ht="14.25" customHeight="1">
      <c r="A633" s="4">
        <f t="shared" si="62"/>
        <v>629</v>
      </c>
      <c r="B633" s="3">
        <f t="shared" si="61"/>
        <v>2015</v>
      </c>
      <c r="C633" s="10">
        <v>20110800923</v>
      </c>
      <c r="D633" s="10" t="s">
        <v>1434</v>
      </c>
      <c r="E633" s="10" t="s">
        <v>1541</v>
      </c>
      <c r="F633" s="10" t="s">
        <v>104</v>
      </c>
      <c r="G633" s="10" t="s">
        <v>131</v>
      </c>
      <c r="H633" s="4" t="s">
        <v>296</v>
      </c>
      <c r="I633" s="10">
        <v>93</v>
      </c>
    </row>
    <row r="634" spans="1:9" ht="14.25" customHeight="1">
      <c r="A634" s="4">
        <f t="shared" si="62"/>
        <v>630</v>
      </c>
      <c r="B634" s="3">
        <f t="shared" si="61"/>
        <v>2015</v>
      </c>
      <c r="C634" s="10">
        <v>20110800329</v>
      </c>
      <c r="D634" s="10" t="s">
        <v>1435</v>
      </c>
      <c r="E634" s="10" t="s">
        <v>1542</v>
      </c>
      <c r="F634" s="10" t="s">
        <v>819</v>
      </c>
      <c r="G634" s="10" t="s">
        <v>131</v>
      </c>
      <c r="H634" s="4" t="s">
        <v>297</v>
      </c>
      <c r="I634" s="10">
        <v>89</v>
      </c>
    </row>
    <row r="635" spans="1:9" ht="14.25" customHeight="1">
      <c r="A635" s="4">
        <f t="shared" si="62"/>
        <v>631</v>
      </c>
      <c r="B635" s="3">
        <f t="shared" si="61"/>
        <v>2015</v>
      </c>
      <c r="C635" s="10">
        <v>20110800725</v>
      </c>
      <c r="D635" s="10" t="s">
        <v>1436</v>
      </c>
      <c r="E635" s="10" t="s">
        <v>1543</v>
      </c>
      <c r="F635" s="10" t="s">
        <v>819</v>
      </c>
      <c r="G635" s="10" t="s">
        <v>131</v>
      </c>
      <c r="H635" s="4" t="s">
        <v>296</v>
      </c>
      <c r="I635" s="10">
        <v>81</v>
      </c>
    </row>
    <row r="636" spans="1:9" ht="14.25" customHeight="1">
      <c r="A636" s="4">
        <f t="shared" si="62"/>
        <v>632</v>
      </c>
      <c r="B636" s="3">
        <f t="shared" si="61"/>
        <v>2015</v>
      </c>
      <c r="C636" s="10">
        <v>20110800710</v>
      </c>
      <c r="D636" s="10" t="s">
        <v>1437</v>
      </c>
      <c r="E636" s="10" t="s">
        <v>1544</v>
      </c>
      <c r="F636" s="10" t="s">
        <v>819</v>
      </c>
      <c r="G636" s="10" t="s">
        <v>139</v>
      </c>
      <c r="H636" s="4" t="s">
        <v>296</v>
      </c>
      <c r="I636" s="10">
        <v>80</v>
      </c>
    </row>
    <row r="637" spans="1:9" ht="14.25" customHeight="1">
      <c r="A637" s="4">
        <f t="shared" si="62"/>
        <v>633</v>
      </c>
      <c r="B637" s="3">
        <f t="shared" si="61"/>
        <v>2015</v>
      </c>
      <c r="C637" s="10">
        <v>20110800122</v>
      </c>
      <c r="D637" s="10" t="s">
        <v>1438</v>
      </c>
      <c r="E637" s="10" t="s">
        <v>1545</v>
      </c>
      <c r="F637" s="10" t="s">
        <v>819</v>
      </c>
      <c r="G637" s="10" t="s">
        <v>139</v>
      </c>
      <c r="H637" s="4" t="s">
        <v>297</v>
      </c>
      <c r="I637" s="10">
        <v>89</v>
      </c>
    </row>
    <row r="638" spans="1:9" ht="14.25" customHeight="1">
      <c r="A638" s="4">
        <f t="shared" si="62"/>
        <v>634</v>
      </c>
      <c r="B638" s="3">
        <f t="shared" si="61"/>
        <v>2015</v>
      </c>
      <c r="C638" s="10">
        <v>20110800330</v>
      </c>
      <c r="D638" s="10" t="s">
        <v>1439</v>
      </c>
      <c r="E638" s="10" t="s">
        <v>1546</v>
      </c>
      <c r="F638" s="10" t="s">
        <v>104</v>
      </c>
      <c r="G638" s="10" t="s">
        <v>139</v>
      </c>
      <c r="H638" s="4" t="s">
        <v>296</v>
      </c>
      <c r="I638" s="10">
        <v>79</v>
      </c>
    </row>
    <row r="639" spans="1:9" ht="14.25" customHeight="1">
      <c r="A639" s="4">
        <f t="shared" si="62"/>
        <v>635</v>
      </c>
      <c r="B639" s="3">
        <f t="shared" si="61"/>
        <v>2015</v>
      </c>
      <c r="C639" s="10">
        <v>20110800103</v>
      </c>
      <c r="D639" s="10" t="s">
        <v>1440</v>
      </c>
      <c r="E639" s="10" t="s">
        <v>1547</v>
      </c>
      <c r="F639" s="10" t="s">
        <v>104</v>
      </c>
      <c r="G639" s="10" t="s">
        <v>139</v>
      </c>
      <c r="H639" s="4" t="s">
        <v>296</v>
      </c>
      <c r="I639" s="10">
        <v>92</v>
      </c>
    </row>
    <row r="640" spans="1:9" ht="14.25" customHeight="1">
      <c r="A640" s="4">
        <f t="shared" si="62"/>
        <v>636</v>
      </c>
      <c r="B640" s="3">
        <f t="shared" si="61"/>
        <v>2015</v>
      </c>
      <c r="C640" s="10">
        <v>20110800131</v>
      </c>
      <c r="D640" s="10" t="s">
        <v>1441</v>
      </c>
      <c r="E640" s="10" t="s">
        <v>1548</v>
      </c>
      <c r="F640" s="10" t="s">
        <v>819</v>
      </c>
      <c r="G640" s="10" t="s">
        <v>232</v>
      </c>
      <c r="H640" s="4" t="s">
        <v>297</v>
      </c>
      <c r="I640" s="10">
        <v>92</v>
      </c>
    </row>
    <row r="641" spans="1:9" ht="14.25" customHeight="1">
      <c r="A641" s="4">
        <f t="shared" si="62"/>
        <v>637</v>
      </c>
      <c r="B641" s="3">
        <f t="shared" si="61"/>
        <v>2015</v>
      </c>
      <c r="C641" s="10">
        <v>20110800226</v>
      </c>
      <c r="D641" s="10" t="s">
        <v>1442</v>
      </c>
      <c r="E641" s="10" t="s">
        <v>1549</v>
      </c>
      <c r="F641" s="10" t="s">
        <v>819</v>
      </c>
      <c r="G641" s="10" t="s">
        <v>232</v>
      </c>
      <c r="H641" s="4" t="s">
        <v>296</v>
      </c>
      <c r="I641" s="10">
        <v>82</v>
      </c>
    </row>
    <row r="642" spans="1:9" ht="14.25" customHeight="1">
      <c r="A642" s="4">
        <f t="shared" si="62"/>
        <v>638</v>
      </c>
      <c r="B642" s="3">
        <f t="shared" si="61"/>
        <v>2015</v>
      </c>
      <c r="C642" s="10">
        <v>20110800228</v>
      </c>
      <c r="D642" s="10" t="s">
        <v>1443</v>
      </c>
      <c r="E642" s="10" t="s">
        <v>1550</v>
      </c>
      <c r="F642" s="10" t="s">
        <v>819</v>
      </c>
      <c r="G642" s="10" t="s">
        <v>232</v>
      </c>
      <c r="H642" s="4" t="s">
        <v>296</v>
      </c>
      <c r="I642" s="10">
        <v>79</v>
      </c>
    </row>
    <row r="643" spans="1:9" ht="14.25" customHeight="1">
      <c r="A643" s="4">
        <f t="shared" si="62"/>
        <v>639</v>
      </c>
      <c r="B643" s="3">
        <f t="shared" si="61"/>
        <v>2015</v>
      </c>
      <c r="C643" s="10">
        <v>20110800622</v>
      </c>
      <c r="D643" s="10" t="s">
        <v>1444</v>
      </c>
      <c r="E643" s="10" t="s">
        <v>1551</v>
      </c>
      <c r="F643" s="10" t="s">
        <v>819</v>
      </c>
      <c r="G643" s="10" t="s">
        <v>232</v>
      </c>
      <c r="H643" s="4" t="s">
        <v>297</v>
      </c>
      <c r="I643" s="10">
        <v>88</v>
      </c>
    </row>
    <row r="644" spans="1:9" ht="14.25" customHeight="1">
      <c r="A644" s="4">
        <f t="shared" si="62"/>
        <v>640</v>
      </c>
      <c r="B644" s="3">
        <f t="shared" si="61"/>
        <v>2015</v>
      </c>
      <c r="C644" s="10">
        <v>20110800326</v>
      </c>
      <c r="D644" s="10" t="s">
        <v>1445</v>
      </c>
      <c r="E644" s="10" t="s">
        <v>1552</v>
      </c>
      <c r="F644" s="10" t="s">
        <v>819</v>
      </c>
      <c r="G644" s="10" t="s">
        <v>232</v>
      </c>
      <c r="H644" s="4" t="s">
        <v>296</v>
      </c>
      <c r="I644" s="10">
        <v>78</v>
      </c>
    </row>
    <row r="645" spans="1:9" ht="14.25" customHeight="1">
      <c r="A645" s="4">
        <f t="shared" si="62"/>
        <v>641</v>
      </c>
      <c r="B645" s="3">
        <f t="shared" si="61"/>
        <v>2015</v>
      </c>
      <c r="C645" s="10">
        <v>20110800733</v>
      </c>
      <c r="D645" s="10" t="s">
        <v>1446</v>
      </c>
      <c r="E645" s="10" t="s">
        <v>1553</v>
      </c>
      <c r="F645" s="10" t="s">
        <v>819</v>
      </c>
      <c r="G645" s="10" t="s">
        <v>152</v>
      </c>
      <c r="H645" s="4" t="s">
        <v>296</v>
      </c>
      <c r="I645" s="10">
        <v>83</v>
      </c>
    </row>
    <row r="646" spans="1:9" ht="14.25" customHeight="1">
      <c r="A646" s="4">
        <f t="shared" si="62"/>
        <v>642</v>
      </c>
      <c r="B646" s="3">
        <f t="shared" si="61"/>
        <v>2015</v>
      </c>
      <c r="C646" s="10">
        <v>20110800702</v>
      </c>
      <c r="D646" s="10" t="s">
        <v>1447</v>
      </c>
      <c r="E646" s="10" t="s">
        <v>1554</v>
      </c>
      <c r="F646" s="10" t="s">
        <v>819</v>
      </c>
      <c r="G646" s="10" t="s">
        <v>152</v>
      </c>
      <c r="H646" s="4" t="s">
        <v>297</v>
      </c>
      <c r="I646" s="10">
        <v>86</v>
      </c>
    </row>
    <row r="647" spans="1:9" ht="14.25" customHeight="1">
      <c r="A647" s="4">
        <f t="shared" si="62"/>
        <v>643</v>
      </c>
      <c r="B647" s="3">
        <f t="shared" si="61"/>
        <v>2015</v>
      </c>
      <c r="C647" s="10">
        <v>20110800321</v>
      </c>
      <c r="D647" s="10" t="s">
        <v>1448</v>
      </c>
      <c r="E647" s="10" t="s">
        <v>1555</v>
      </c>
      <c r="F647" s="10" t="s">
        <v>819</v>
      </c>
      <c r="G647" s="10" t="s">
        <v>152</v>
      </c>
      <c r="H647" s="4" t="s">
        <v>296</v>
      </c>
      <c r="I647" s="10">
        <v>89</v>
      </c>
    </row>
    <row r="648" spans="1:9" ht="14.25" customHeight="1">
      <c r="A648" s="4">
        <f t="shared" si="62"/>
        <v>644</v>
      </c>
      <c r="B648" s="3">
        <f t="shared" si="61"/>
        <v>2015</v>
      </c>
      <c r="C648" s="10">
        <v>20110800317</v>
      </c>
      <c r="D648" s="10" t="s">
        <v>1449</v>
      </c>
      <c r="E648" s="10" t="s">
        <v>1556</v>
      </c>
      <c r="F648" s="10" t="s">
        <v>819</v>
      </c>
      <c r="G648" s="10" t="s">
        <v>152</v>
      </c>
      <c r="H648" s="4" t="s">
        <v>296</v>
      </c>
      <c r="I648" s="10">
        <v>85</v>
      </c>
    </row>
    <row r="649" spans="1:9" ht="14.25" customHeight="1">
      <c r="A649" s="4">
        <f t="shared" si="62"/>
        <v>645</v>
      </c>
      <c r="B649" s="3">
        <f t="shared" si="61"/>
        <v>2015</v>
      </c>
      <c r="C649" s="10">
        <v>20110800821</v>
      </c>
      <c r="D649" s="10" t="s">
        <v>1450</v>
      </c>
      <c r="E649" s="10" t="s">
        <v>1557</v>
      </c>
      <c r="F649" s="10" t="s">
        <v>819</v>
      </c>
      <c r="G649" s="10" t="s">
        <v>152</v>
      </c>
      <c r="H649" s="4" t="s">
        <v>297</v>
      </c>
      <c r="I649" s="10">
        <v>79</v>
      </c>
    </row>
    <row r="650" spans="1:9" ht="14.25" customHeight="1">
      <c r="A650" s="4">
        <f t="shared" si="62"/>
        <v>646</v>
      </c>
      <c r="B650" s="3">
        <f t="shared" si="61"/>
        <v>2015</v>
      </c>
      <c r="C650" s="10">
        <v>20110800319</v>
      </c>
      <c r="D650" s="10" t="s">
        <v>1451</v>
      </c>
      <c r="E650" s="10" t="s">
        <v>1558</v>
      </c>
      <c r="F650" s="10" t="s">
        <v>819</v>
      </c>
      <c r="G650" s="10" t="s">
        <v>152</v>
      </c>
      <c r="H650" s="4" t="s">
        <v>296</v>
      </c>
      <c r="I650" s="10">
        <v>92</v>
      </c>
    </row>
    <row r="651" spans="1:9" ht="14.25" customHeight="1">
      <c r="A651" s="4">
        <f t="shared" si="62"/>
        <v>647</v>
      </c>
      <c r="B651" s="3">
        <f t="shared" si="61"/>
        <v>2015</v>
      </c>
      <c r="C651" s="10">
        <v>20110800624</v>
      </c>
      <c r="D651" s="10" t="s">
        <v>1452</v>
      </c>
      <c r="E651" s="10" t="s">
        <v>1559</v>
      </c>
      <c r="F651" s="10" t="s">
        <v>819</v>
      </c>
      <c r="G651" s="10" t="s">
        <v>163</v>
      </c>
      <c r="H651" s="4" t="s">
        <v>296</v>
      </c>
      <c r="I651" s="10">
        <v>83</v>
      </c>
    </row>
    <row r="652" spans="1:9" ht="14.25" customHeight="1">
      <c r="A652" s="4">
        <f t="shared" si="62"/>
        <v>648</v>
      </c>
      <c r="B652" s="3">
        <f t="shared" si="61"/>
        <v>2015</v>
      </c>
      <c r="C652" s="10">
        <v>20110800829</v>
      </c>
      <c r="D652" s="10" t="s">
        <v>1453</v>
      </c>
      <c r="E652" s="10" t="s">
        <v>1560</v>
      </c>
      <c r="F652" s="10" t="s">
        <v>819</v>
      </c>
      <c r="G652" s="10" t="s">
        <v>163</v>
      </c>
      <c r="H652" s="4" t="s">
        <v>297</v>
      </c>
      <c r="I652" s="10">
        <v>88</v>
      </c>
    </row>
    <row r="653" spans="1:9" ht="14.25" customHeight="1">
      <c r="A653" s="4">
        <f t="shared" si="62"/>
        <v>649</v>
      </c>
      <c r="B653" s="3">
        <f t="shared" si="61"/>
        <v>2015</v>
      </c>
      <c r="C653" s="10">
        <v>20110800403</v>
      </c>
      <c r="D653" s="10" t="s">
        <v>1454</v>
      </c>
      <c r="E653" s="10" t="s">
        <v>1561</v>
      </c>
      <c r="F653" s="10" t="s">
        <v>819</v>
      </c>
      <c r="G653" s="10" t="s">
        <v>163</v>
      </c>
      <c r="H653" s="4" t="s">
        <v>296</v>
      </c>
      <c r="I653" s="10">
        <v>86</v>
      </c>
    </row>
    <row r="654" spans="1:9" ht="14.25" customHeight="1">
      <c r="A654" s="4">
        <f t="shared" si="62"/>
        <v>650</v>
      </c>
      <c r="B654" s="3">
        <f t="shared" si="61"/>
        <v>2015</v>
      </c>
      <c r="C654" s="10">
        <v>20110800623</v>
      </c>
      <c r="D654" s="10" t="s">
        <v>1455</v>
      </c>
      <c r="E654" s="10" t="s">
        <v>1562</v>
      </c>
      <c r="F654" s="10" t="s">
        <v>819</v>
      </c>
      <c r="G654" s="10" t="s">
        <v>163</v>
      </c>
      <c r="H654" s="4" t="s">
        <v>296</v>
      </c>
      <c r="I654" s="10">
        <v>79</v>
      </c>
    </row>
    <row r="655" spans="1:9" ht="14.25" customHeight="1">
      <c r="A655" s="4">
        <f t="shared" si="62"/>
        <v>651</v>
      </c>
      <c r="B655" s="3">
        <f t="shared" si="61"/>
        <v>2015</v>
      </c>
      <c r="C655" s="10">
        <v>20110800626</v>
      </c>
      <c r="D655" s="10" t="s">
        <v>1456</v>
      </c>
      <c r="E655" s="10" t="s">
        <v>1563</v>
      </c>
      <c r="F655" s="10" t="s">
        <v>819</v>
      </c>
      <c r="G655" s="10" t="s">
        <v>163</v>
      </c>
      <c r="H655" s="4" t="s">
        <v>297</v>
      </c>
      <c r="I655" s="10">
        <v>91</v>
      </c>
    </row>
    <row r="656" spans="1:9" ht="14.25" customHeight="1">
      <c r="A656" s="4">
        <f t="shared" si="62"/>
        <v>652</v>
      </c>
      <c r="B656" s="3">
        <f t="shared" si="61"/>
        <v>2015</v>
      </c>
      <c r="C656" s="10">
        <v>20110800905</v>
      </c>
      <c r="D656" s="10" t="s">
        <v>1457</v>
      </c>
      <c r="E656" s="10" t="s">
        <v>1564</v>
      </c>
      <c r="F656" s="10" t="s">
        <v>819</v>
      </c>
      <c r="G656" s="10" t="s">
        <v>183</v>
      </c>
      <c r="H656" s="4" t="s">
        <v>296</v>
      </c>
      <c r="I656" s="10">
        <v>95.6</v>
      </c>
    </row>
    <row r="657" spans="1:9" ht="14.25" customHeight="1">
      <c r="A657" s="4">
        <f t="shared" si="62"/>
        <v>653</v>
      </c>
      <c r="B657" s="3">
        <f t="shared" si="61"/>
        <v>2015</v>
      </c>
      <c r="C657" s="10">
        <v>20110800607</v>
      </c>
      <c r="D657" s="10" t="s">
        <v>1458</v>
      </c>
      <c r="E657" s="10" t="s">
        <v>1565</v>
      </c>
      <c r="F657" s="10" t="s">
        <v>819</v>
      </c>
      <c r="G657" s="10" t="s">
        <v>183</v>
      </c>
      <c r="H657" s="4" t="s">
        <v>296</v>
      </c>
      <c r="I657" s="10">
        <v>89.2</v>
      </c>
    </row>
    <row r="658" spans="1:9" ht="14.25" customHeight="1">
      <c r="A658" s="4">
        <f t="shared" si="62"/>
        <v>654</v>
      </c>
      <c r="B658" s="3">
        <f t="shared" si="61"/>
        <v>2015</v>
      </c>
      <c r="C658" s="10">
        <v>20110800523</v>
      </c>
      <c r="D658" s="10" t="s">
        <v>1459</v>
      </c>
      <c r="E658" s="10" t="s">
        <v>1566</v>
      </c>
      <c r="F658" s="10" t="s">
        <v>819</v>
      </c>
      <c r="G658" s="10" t="s">
        <v>197</v>
      </c>
      <c r="H658" s="4" t="s">
        <v>297</v>
      </c>
      <c r="I658" s="10">
        <v>86.5</v>
      </c>
    </row>
    <row r="659" spans="1:9" ht="14.25" customHeight="1">
      <c r="A659" s="4">
        <f t="shared" si="62"/>
        <v>655</v>
      </c>
      <c r="B659" s="3">
        <f t="shared" si="61"/>
        <v>2015</v>
      </c>
      <c r="C659" s="10">
        <v>20110800115</v>
      </c>
      <c r="D659" s="10" t="s">
        <v>1460</v>
      </c>
      <c r="E659" s="10" t="s">
        <v>1567</v>
      </c>
      <c r="F659" s="10" t="s">
        <v>819</v>
      </c>
      <c r="G659" s="10" t="s">
        <v>197</v>
      </c>
      <c r="H659" s="4" t="s">
        <v>296</v>
      </c>
      <c r="I659" s="10">
        <v>92.5</v>
      </c>
    </row>
    <row r="660" spans="1:9" ht="14.25" customHeight="1">
      <c r="A660" s="4">
        <f t="shared" si="62"/>
        <v>656</v>
      </c>
      <c r="B660" s="3">
        <f t="shared" si="61"/>
        <v>2015</v>
      </c>
      <c r="C660" s="10">
        <v>20110800120</v>
      </c>
      <c r="D660" s="10" t="s">
        <v>1461</v>
      </c>
      <c r="E660" s="10" t="s">
        <v>1568</v>
      </c>
      <c r="F660" s="10" t="s">
        <v>819</v>
      </c>
      <c r="G660" s="10" t="s">
        <v>209</v>
      </c>
      <c r="H660" s="4" t="s">
        <v>297</v>
      </c>
      <c r="I660" s="10">
        <v>91.7</v>
      </c>
    </row>
    <row r="661" spans="1:9" ht="14.25" customHeight="1">
      <c r="A661" s="4">
        <f t="shared" si="62"/>
        <v>657</v>
      </c>
      <c r="B661" s="3">
        <f t="shared" si="61"/>
        <v>2015</v>
      </c>
      <c r="C661" s="10">
        <v>20110800503</v>
      </c>
      <c r="D661" s="10" t="s">
        <v>1462</v>
      </c>
      <c r="E661" s="10" t="s">
        <v>1569</v>
      </c>
      <c r="F661" s="10" t="s">
        <v>819</v>
      </c>
      <c r="G661" s="10" t="s">
        <v>197</v>
      </c>
      <c r="H661" s="4" t="s">
        <v>296</v>
      </c>
      <c r="I661" s="10">
        <v>87.5</v>
      </c>
    </row>
    <row r="662" spans="1:9" ht="14.25" customHeight="1">
      <c r="A662" s="4">
        <f t="shared" si="62"/>
        <v>658</v>
      </c>
      <c r="B662" s="3">
        <f t="shared" si="61"/>
        <v>2015</v>
      </c>
      <c r="C662" s="10">
        <v>20110800128</v>
      </c>
      <c r="D662" s="10" t="s">
        <v>1463</v>
      </c>
      <c r="E662" s="10" t="s">
        <v>1570</v>
      </c>
      <c r="F662" s="10" t="s">
        <v>819</v>
      </c>
      <c r="G662" s="10" t="s">
        <v>209</v>
      </c>
      <c r="H662" s="4" t="s">
        <v>296</v>
      </c>
      <c r="I662" s="10">
        <v>76.599999999999994</v>
      </c>
    </row>
    <row r="663" spans="1:9" ht="14.25" customHeight="1">
      <c r="A663" s="4">
        <f t="shared" si="62"/>
        <v>659</v>
      </c>
      <c r="B663" s="3">
        <f t="shared" si="61"/>
        <v>2015</v>
      </c>
      <c r="C663" s="10">
        <v>20110800621</v>
      </c>
      <c r="D663" s="10" t="s">
        <v>1464</v>
      </c>
      <c r="E663" s="10" t="s">
        <v>1571</v>
      </c>
      <c r="F663" s="10" t="s">
        <v>819</v>
      </c>
      <c r="G663" s="10" t="s">
        <v>209</v>
      </c>
      <c r="H663" s="4" t="s">
        <v>297</v>
      </c>
      <c r="I663" s="10">
        <v>84</v>
      </c>
    </row>
    <row r="664" spans="1:9" ht="14.25" customHeight="1">
      <c r="A664" s="4">
        <f t="shared" si="62"/>
        <v>660</v>
      </c>
      <c r="B664" s="3">
        <f t="shared" si="61"/>
        <v>2015</v>
      </c>
      <c r="C664" s="10">
        <v>20110800827</v>
      </c>
      <c r="D664" s="10" t="s">
        <v>1465</v>
      </c>
      <c r="E664" s="10" t="s">
        <v>1572</v>
      </c>
      <c r="F664" s="10" t="s">
        <v>819</v>
      </c>
      <c r="G664" s="10" t="s">
        <v>209</v>
      </c>
      <c r="H664" s="4" t="s">
        <v>296</v>
      </c>
      <c r="I664" s="10">
        <v>77.2</v>
      </c>
    </row>
    <row r="665" spans="1:9" ht="14.25" customHeight="1">
      <c r="A665" s="4">
        <f t="shared" si="62"/>
        <v>661</v>
      </c>
      <c r="B665" s="3">
        <f t="shared" ref="B665:B705" si="63">B664</f>
        <v>2015</v>
      </c>
      <c r="C665" s="10">
        <v>20110800130</v>
      </c>
      <c r="D665" s="10" t="s">
        <v>1466</v>
      </c>
      <c r="E665" s="10" t="s">
        <v>1573</v>
      </c>
      <c r="F665" s="10" t="s">
        <v>819</v>
      </c>
      <c r="G665" s="10" t="s">
        <v>209</v>
      </c>
      <c r="H665" s="4" t="s">
        <v>296</v>
      </c>
      <c r="I665" s="10">
        <v>82.9</v>
      </c>
    </row>
    <row r="666" spans="1:9" ht="14.25" customHeight="1">
      <c r="A666" s="4">
        <f t="shared" si="62"/>
        <v>662</v>
      </c>
      <c r="B666" s="3">
        <f t="shared" si="63"/>
        <v>2015</v>
      </c>
      <c r="C666" s="10">
        <v>20110800521</v>
      </c>
      <c r="D666" s="10" t="s">
        <v>1467</v>
      </c>
      <c r="E666" s="10" t="s">
        <v>1574</v>
      </c>
      <c r="F666" s="10" t="s">
        <v>819</v>
      </c>
      <c r="G666" s="10" t="s">
        <v>197</v>
      </c>
      <c r="H666" s="4" t="s">
        <v>297</v>
      </c>
      <c r="I666" s="10">
        <v>77</v>
      </c>
    </row>
    <row r="667" spans="1:9" ht="14.25" customHeight="1">
      <c r="A667" s="4">
        <f t="shared" si="62"/>
        <v>663</v>
      </c>
      <c r="B667" s="3">
        <f t="shared" si="63"/>
        <v>2015</v>
      </c>
      <c r="C667" s="10">
        <v>20110800327</v>
      </c>
      <c r="D667" s="10" t="s">
        <v>1468</v>
      </c>
      <c r="E667" s="10" t="s">
        <v>1575</v>
      </c>
      <c r="F667" s="10" t="s">
        <v>819</v>
      </c>
      <c r="G667" s="10" t="s">
        <v>209</v>
      </c>
      <c r="H667" s="4" t="s">
        <v>296</v>
      </c>
      <c r="I667" s="10">
        <v>94.5</v>
      </c>
    </row>
    <row r="668" spans="1:9" ht="14.25" customHeight="1">
      <c r="A668" s="4">
        <f t="shared" si="62"/>
        <v>664</v>
      </c>
      <c r="B668" s="3">
        <f t="shared" si="63"/>
        <v>2015</v>
      </c>
      <c r="C668" s="10">
        <v>20110800427</v>
      </c>
      <c r="D668" s="10" t="s">
        <v>1469</v>
      </c>
      <c r="E668" s="10" t="s">
        <v>1576</v>
      </c>
      <c r="F668" s="10" t="s">
        <v>819</v>
      </c>
      <c r="G668" s="10" t="s">
        <v>197</v>
      </c>
      <c r="H668" s="4" t="s">
        <v>296</v>
      </c>
      <c r="I668" s="10">
        <v>93.9</v>
      </c>
    </row>
    <row r="669" spans="1:9" ht="14.25" customHeight="1">
      <c r="A669" s="4">
        <f t="shared" si="62"/>
        <v>665</v>
      </c>
      <c r="B669" s="3">
        <f t="shared" si="63"/>
        <v>2015</v>
      </c>
      <c r="C669" s="10">
        <v>20110800808</v>
      </c>
      <c r="D669" s="10" t="s">
        <v>1470</v>
      </c>
      <c r="E669" s="10" t="s">
        <v>1577</v>
      </c>
      <c r="F669" s="10" t="s">
        <v>819</v>
      </c>
      <c r="G669" s="10" t="s">
        <v>209</v>
      </c>
      <c r="H669" s="4" t="s">
        <v>297</v>
      </c>
      <c r="I669" s="10">
        <v>87.5</v>
      </c>
    </row>
    <row r="670" spans="1:9" ht="14.25" customHeight="1">
      <c r="A670" s="4">
        <f t="shared" si="62"/>
        <v>666</v>
      </c>
      <c r="B670" s="3">
        <f t="shared" si="63"/>
        <v>2015</v>
      </c>
      <c r="C670" s="10">
        <v>20110800611</v>
      </c>
      <c r="D670" s="10" t="s">
        <v>1471</v>
      </c>
      <c r="E670" s="10" t="s">
        <v>1578</v>
      </c>
      <c r="F670" s="10" t="s">
        <v>819</v>
      </c>
      <c r="G670" s="10" t="s">
        <v>197</v>
      </c>
      <c r="H670" s="4" t="s">
        <v>296</v>
      </c>
      <c r="I670" s="10">
        <v>87.2</v>
      </c>
    </row>
    <row r="671" spans="1:9" ht="14.25" customHeight="1">
      <c r="A671" s="4">
        <f t="shared" si="62"/>
        <v>667</v>
      </c>
      <c r="B671" s="3">
        <f t="shared" si="63"/>
        <v>2015</v>
      </c>
      <c r="C671" s="10">
        <v>20110800133</v>
      </c>
      <c r="D671" s="10" t="s">
        <v>1472</v>
      </c>
      <c r="E671" s="10" t="s">
        <v>1579</v>
      </c>
      <c r="F671" s="10" t="s">
        <v>819</v>
      </c>
      <c r="G671" s="10" t="s">
        <v>209</v>
      </c>
      <c r="H671" s="4" t="s">
        <v>296</v>
      </c>
      <c r="I671" s="10">
        <v>87.8</v>
      </c>
    </row>
    <row r="672" spans="1:9" ht="14.25" customHeight="1">
      <c r="A672" s="4">
        <f t="shared" si="62"/>
        <v>668</v>
      </c>
      <c r="B672" s="3">
        <f t="shared" si="63"/>
        <v>2015</v>
      </c>
      <c r="C672" s="10">
        <v>20110800431</v>
      </c>
      <c r="D672" s="10" t="s">
        <v>1473</v>
      </c>
      <c r="E672" s="10" t="s">
        <v>1580</v>
      </c>
      <c r="F672" s="10" t="s">
        <v>819</v>
      </c>
      <c r="G672" s="10" t="s">
        <v>197</v>
      </c>
      <c r="H672" s="4" t="s">
        <v>297</v>
      </c>
      <c r="I672" s="10">
        <v>88</v>
      </c>
    </row>
    <row r="673" spans="1:9" ht="14.25" customHeight="1">
      <c r="A673" s="4">
        <f t="shared" si="62"/>
        <v>669</v>
      </c>
      <c r="B673" s="3">
        <f t="shared" si="63"/>
        <v>2015</v>
      </c>
      <c r="C673" s="10">
        <v>20110800519</v>
      </c>
      <c r="D673" s="10" t="s">
        <v>1474</v>
      </c>
      <c r="E673" s="10" t="s">
        <v>1581</v>
      </c>
      <c r="F673" s="10" t="s">
        <v>819</v>
      </c>
      <c r="G673" s="10" t="s">
        <v>167</v>
      </c>
      <c r="H673" s="4" t="s">
        <v>296</v>
      </c>
      <c r="I673" s="10">
        <v>90</v>
      </c>
    </row>
    <row r="674" spans="1:9" ht="14.25" customHeight="1">
      <c r="A674" s="4">
        <f t="shared" si="62"/>
        <v>670</v>
      </c>
      <c r="B674" s="3">
        <f t="shared" si="63"/>
        <v>2015</v>
      </c>
      <c r="C674" s="10">
        <v>20110800518</v>
      </c>
      <c r="D674" s="10" t="s">
        <v>1475</v>
      </c>
      <c r="E674" s="10" t="s">
        <v>1582</v>
      </c>
      <c r="F674" s="10" t="s">
        <v>819</v>
      </c>
      <c r="G674" s="10" t="s">
        <v>167</v>
      </c>
      <c r="H674" s="4" t="s">
        <v>296</v>
      </c>
      <c r="I674" s="10">
        <v>88</v>
      </c>
    </row>
    <row r="675" spans="1:9" ht="14.25" customHeight="1">
      <c r="A675" s="4">
        <f t="shared" si="62"/>
        <v>671</v>
      </c>
      <c r="B675" s="3">
        <f t="shared" si="63"/>
        <v>2015</v>
      </c>
      <c r="C675" s="10">
        <v>20110800632</v>
      </c>
      <c r="D675" s="10" t="s">
        <v>1476</v>
      </c>
      <c r="E675" s="10" t="s">
        <v>1583</v>
      </c>
      <c r="F675" s="10" t="s">
        <v>819</v>
      </c>
      <c r="G675" s="10" t="s">
        <v>167</v>
      </c>
      <c r="H675" s="4" t="s">
        <v>297</v>
      </c>
      <c r="I675" s="10">
        <v>95</v>
      </c>
    </row>
    <row r="676" spans="1:9" ht="14.25" customHeight="1">
      <c r="A676" s="4">
        <f t="shared" si="62"/>
        <v>672</v>
      </c>
      <c r="B676" s="3">
        <f t="shared" si="63"/>
        <v>2015</v>
      </c>
      <c r="C676" s="10">
        <v>20110800605</v>
      </c>
      <c r="D676" s="10" t="s">
        <v>1477</v>
      </c>
      <c r="E676" s="10" t="s">
        <v>1584</v>
      </c>
      <c r="F676" s="10" t="s">
        <v>819</v>
      </c>
      <c r="G676" s="10" t="s">
        <v>167</v>
      </c>
      <c r="H676" s="4" t="s">
        <v>296</v>
      </c>
      <c r="I676" s="10">
        <v>92</v>
      </c>
    </row>
    <row r="677" spans="1:9" ht="14.25" customHeight="1">
      <c r="A677" s="4">
        <f t="shared" si="62"/>
        <v>673</v>
      </c>
      <c r="B677" s="3">
        <f t="shared" si="63"/>
        <v>2015</v>
      </c>
      <c r="C677" s="10">
        <v>20110800526</v>
      </c>
      <c r="D677" s="10" t="s">
        <v>1478</v>
      </c>
      <c r="E677" s="10" t="s">
        <v>1585</v>
      </c>
      <c r="F677" s="10" t="s">
        <v>819</v>
      </c>
      <c r="G677" s="10" t="s">
        <v>167</v>
      </c>
      <c r="H677" s="4" t="s">
        <v>296</v>
      </c>
      <c r="I677" s="10">
        <v>84</v>
      </c>
    </row>
    <row r="678" spans="1:9" ht="14.25" customHeight="1">
      <c r="A678" s="4">
        <f t="shared" si="62"/>
        <v>674</v>
      </c>
      <c r="B678" s="3">
        <f t="shared" si="63"/>
        <v>2015</v>
      </c>
      <c r="C678" s="10">
        <v>20110800429</v>
      </c>
      <c r="D678" s="10" t="s">
        <v>1479</v>
      </c>
      <c r="E678" s="10" t="s">
        <v>1586</v>
      </c>
      <c r="F678" s="10" t="s">
        <v>819</v>
      </c>
      <c r="G678" s="10" t="s">
        <v>169</v>
      </c>
      <c r="H678" s="4" t="s">
        <v>297</v>
      </c>
      <c r="I678" s="10">
        <v>85</v>
      </c>
    </row>
    <row r="679" spans="1:9" ht="14.25" customHeight="1">
      <c r="A679" s="4">
        <f t="shared" si="62"/>
        <v>675</v>
      </c>
      <c r="B679" s="3">
        <f t="shared" si="63"/>
        <v>2015</v>
      </c>
      <c r="C679" s="10">
        <v>20110800913</v>
      </c>
      <c r="D679" s="10" t="s">
        <v>1480</v>
      </c>
      <c r="E679" s="10" t="s">
        <v>1587</v>
      </c>
      <c r="F679" s="10" t="s">
        <v>819</v>
      </c>
      <c r="G679" s="10" t="s">
        <v>175</v>
      </c>
      <c r="H679" s="4" t="s">
        <v>296</v>
      </c>
      <c r="I679" s="10">
        <v>95</v>
      </c>
    </row>
    <row r="680" spans="1:9" ht="14.25" customHeight="1">
      <c r="A680" s="4">
        <f t="shared" si="62"/>
        <v>676</v>
      </c>
      <c r="B680" s="3">
        <f t="shared" si="63"/>
        <v>2015</v>
      </c>
      <c r="C680" s="10">
        <v>20110800615</v>
      </c>
      <c r="D680" s="10" t="s">
        <v>1481</v>
      </c>
      <c r="E680" s="10" t="s">
        <v>1588</v>
      </c>
      <c r="F680" s="10" t="s">
        <v>819</v>
      </c>
      <c r="G680" s="10" t="s">
        <v>175</v>
      </c>
      <c r="H680" s="4" t="s">
        <v>296</v>
      </c>
      <c r="I680" s="10">
        <v>89</v>
      </c>
    </row>
    <row r="681" spans="1:9" ht="14.25" customHeight="1">
      <c r="A681" s="4">
        <f t="shared" si="62"/>
        <v>677</v>
      </c>
      <c r="B681" s="3">
        <f t="shared" si="63"/>
        <v>2015</v>
      </c>
      <c r="C681" s="10">
        <v>20110800718</v>
      </c>
      <c r="D681" s="10" t="s">
        <v>1482</v>
      </c>
      <c r="E681" s="10" t="s">
        <v>1589</v>
      </c>
      <c r="F681" s="10" t="s">
        <v>819</v>
      </c>
      <c r="G681" s="10" t="s">
        <v>175</v>
      </c>
      <c r="H681" s="4" t="s">
        <v>297</v>
      </c>
      <c r="I681" s="10">
        <v>86</v>
      </c>
    </row>
    <row r="682" spans="1:9" ht="14.25" customHeight="1">
      <c r="A682" s="4">
        <f t="shared" si="62"/>
        <v>678</v>
      </c>
      <c r="B682" s="3">
        <f t="shared" si="63"/>
        <v>2015</v>
      </c>
      <c r="C682" s="10">
        <v>20110800121</v>
      </c>
      <c r="D682" s="10" t="s">
        <v>1483</v>
      </c>
      <c r="E682" s="10" t="s">
        <v>1590</v>
      </c>
      <c r="F682" s="10" t="s">
        <v>819</v>
      </c>
      <c r="G682" s="10" t="s">
        <v>1019</v>
      </c>
      <c r="H682" s="4" t="s">
        <v>296</v>
      </c>
      <c r="I682" s="10">
        <v>86</v>
      </c>
    </row>
    <row r="683" spans="1:9" ht="14.25" customHeight="1">
      <c r="A683" s="4">
        <f t="shared" si="62"/>
        <v>679</v>
      </c>
      <c r="B683" s="3">
        <f t="shared" si="63"/>
        <v>2015</v>
      </c>
      <c r="C683" s="10">
        <v>20110800724</v>
      </c>
      <c r="D683" s="10" t="s">
        <v>1484</v>
      </c>
      <c r="E683" s="10" t="s">
        <v>1591</v>
      </c>
      <c r="F683" s="10" t="s">
        <v>819</v>
      </c>
      <c r="G683" s="10" t="s">
        <v>1019</v>
      </c>
      <c r="H683" s="4" t="s">
        <v>296</v>
      </c>
      <c r="I683" s="10">
        <v>85</v>
      </c>
    </row>
    <row r="684" spans="1:9" ht="14.25" customHeight="1">
      <c r="A684" s="4">
        <f t="shared" si="62"/>
        <v>680</v>
      </c>
      <c r="B684" s="3">
        <f t="shared" si="63"/>
        <v>2015</v>
      </c>
      <c r="C684" s="10">
        <v>20110800407</v>
      </c>
      <c r="D684" s="10" t="s">
        <v>1485</v>
      </c>
      <c r="E684" s="10" t="s">
        <v>1592</v>
      </c>
      <c r="F684" s="10" t="s">
        <v>819</v>
      </c>
      <c r="G684" s="10" t="s">
        <v>1019</v>
      </c>
      <c r="H684" s="4" t="s">
        <v>297</v>
      </c>
      <c r="I684" s="10">
        <v>83</v>
      </c>
    </row>
    <row r="685" spans="1:9" ht="14.25" customHeight="1">
      <c r="A685" s="4">
        <f t="shared" si="62"/>
        <v>681</v>
      </c>
      <c r="B685" s="3">
        <f t="shared" si="63"/>
        <v>2015</v>
      </c>
      <c r="C685" s="10">
        <v>20110800723</v>
      </c>
      <c r="D685" s="10" t="s">
        <v>1486</v>
      </c>
      <c r="E685" s="10" t="s">
        <v>1593</v>
      </c>
      <c r="F685" s="10" t="s">
        <v>819</v>
      </c>
      <c r="G685" s="10" t="s">
        <v>1019</v>
      </c>
      <c r="H685" s="4" t="s">
        <v>296</v>
      </c>
      <c r="I685" s="10">
        <v>87</v>
      </c>
    </row>
    <row r="686" spans="1:9" ht="14.25" customHeight="1">
      <c r="A686" s="4">
        <f t="shared" si="62"/>
        <v>682</v>
      </c>
      <c r="B686" s="3">
        <f t="shared" si="63"/>
        <v>2015</v>
      </c>
      <c r="C686" s="10">
        <v>20110800830</v>
      </c>
      <c r="D686" s="10" t="s">
        <v>1487</v>
      </c>
      <c r="E686" s="10" t="s">
        <v>1594</v>
      </c>
      <c r="F686" s="10" t="s">
        <v>819</v>
      </c>
      <c r="G686" s="10" t="s">
        <v>1019</v>
      </c>
      <c r="H686" s="4" t="s">
        <v>296</v>
      </c>
      <c r="I686" s="10">
        <v>92</v>
      </c>
    </row>
    <row r="687" spans="1:9" ht="14.25" customHeight="1">
      <c r="A687" s="4">
        <f t="shared" si="62"/>
        <v>683</v>
      </c>
      <c r="B687" s="3">
        <f t="shared" si="63"/>
        <v>2015</v>
      </c>
      <c r="C687" s="10">
        <v>20110800202</v>
      </c>
      <c r="D687" s="10" t="s">
        <v>1488</v>
      </c>
      <c r="E687" s="10" t="s">
        <v>1595</v>
      </c>
      <c r="F687" s="10" t="s">
        <v>819</v>
      </c>
      <c r="G687" s="10" t="s">
        <v>1020</v>
      </c>
      <c r="H687" s="4" t="s">
        <v>297</v>
      </c>
      <c r="I687" s="10">
        <v>90.3</v>
      </c>
    </row>
    <row r="688" spans="1:9" ht="14.25" customHeight="1">
      <c r="A688" s="4">
        <f t="shared" si="62"/>
        <v>684</v>
      </c>
      <c r="B688" s="3">
        <f t="shared" si="63"/>
        <v>2015</v>
      </c>
      <c r="C688" s="10">
        <v>20110800126</v>
      </c>
      <c r="D688" s="10" t="s">
        <v>1489</v>
      </c>
      <c r="E688" s="10" t="s">
        <v>1596</v>
      </c>
      <c r="F688" s="10" t="s">
        <v>819</v>
      </c>
      <c r="G688" s="10" t="s">
        <v>1020</v>
      </c>
      <c r="H688" s="4" t="s">
        <v>296</v>
      </c>
      <c r="I688" s="10">
        <v>84.7</v>
      </c>
    </row>
    <row r="689" spans="1:9" ht="14.25" customHeight="1">
      <c r="A689" s="4">
        <f t="shared" si="62"/>
        <v>685</v>
      </c>
      <c r="B689" s="3">
        <f t="shared" si="63"/>
        <v>2015</v>
      </c>
      <c r="C689" s="10">
        <v>20110800619</v>
      </c>
      <c r="D689" s="10" t="s">
        <v>1490</v>
      </c>
      <c r="E689" s="10" t="s">
        <v>1597</v>
      </c>
      <c r="F689" s="10" t="s">
        <v>819</v>
      </c>
      <c r="G689" s="10" t="s">
        <v>1020</v>
      </c>
      <c r="H689" s="4" t="s">
        <v>296</v>
      </c>
      <c r="I689" s="10">
        <v>84.1</v>
      </c>
    </row>
    <row r="690" spans="1:9" ht="14.25" customHeight="1">
      <c r="A690" s="4">
        <f t="shared" si="62"/>
        <v>686</v>
      </c>
      <c r="B690" s="3">
        <f t="shared" si="63"/>
        <v>2015</v>
      </c>
      <c r="C690" s="10">
        <v>20110800617</v>
      </c>
      <c r="D690" s="10" t="s">
        <v>1491</v>
      </c>
      <c r="E690" s="10" t="s">
        <v>1598</v>
      </c>
      <c r="F690" s="10" t="s">
        <v>819</v>
      </c>
      <c r="G690" s="10" t="s">
        <v>1020</v>
      </c>
      <c r="H690" s="4" t="s">
        <v>297</v>
      </c>
      <c r="I690" s="10">
        <v>84.1</v>
      </c>
    </row>
    <row r="691" spans="1:9" ht="14.25" customHeight="1">
      <c r="A691" s="4">
        <f t="shared" si="62"/>
        <v>687</v>
      </c>
      <c r="B691" s="3">
        <f t="shared" si="63"/>
        <v>2015</v>
      </c>
      <c r="C691" s="10">
        <v>20110800116</v>
      </c>
      <c r="D691" s="10" t="s">
        <v>1492</v>
      </c>
      <c r="E691" s="10" t="s">
        <v>1599</v>
      </c>
      <c r="F691" s="10" t="s">
        <v>819</v>
      </c>
      <c r="G691" s="10" t="s">
        <v>1020</v>
      </c>
      <c r="H691" s="4" t="s">
        <v>296</v>
      </c>
      <c r="I691" s="10">
        <v>84.1</v>
      </c>
    </row>
    <row r="692" spans="1:9" ht="14.25" customHeight="1">
      <c r="A692" s="4">
        <f t="shared" si="62"/>
        <v>688</v>
      </c>
      <c r="B692" s="3">
        <f t="shared" si="63"/>
        <v>2015</v>
      </c>
      <c r="C692" s="10">
        <v>20110800219</v>
      </c>
      <c r="D692" s="10" t="s">
        <v>1493</v>
      </c>
      <c r="E692" s="10" t="s">
        <v>1600</v>
      </c>
      <c r="F692" s="10" t="s">
        <v>819</v>
      </c>
      <c r="G692" s="10" t="s">
        <v>1020</v>
      </c>
      <c r="H692" s="4" t="s">
        <v>296</v>
      </c>
      <c r="I692" s="10">
        <v>86.8</v>
      </c>
    </row>
    <row r="693" spans="1:9" ht="14.25" customHeight="1">
      <c r="A693" s="4">
        <f t="shared" si="62"/>
        <v>689</v>
      </c>
      <c r="B693" s="3">
        <f t="shared" si="63"/>
        <v>2015</v>
      </c>
      <c r="C693" s="10">
        <v>20110800126</v>
      </c>
      <c r="D693" s="10" t="s">
        <v>1494</v>
      </c>
      <c r="E693" s="10" t="s">
        <v>1601</v>
      </c>
      <c r="F693" s="10" t="s">
        <v>819</v>
      </c>
      <c r="G693" s="10" t="s">
        <v>1020</v>
      </c>
      <c r="H693" s="4" t="s">
        <v>297</v>
      </c>
      <c r="I693" s="10">
        <v>83.4</v>
      </c>
    </row>
    <row r="694" spans="1:9" ht="14.25" customHeight="1">
      <c r="A694" s="4">
        <f t="shared" si="62"/>
        <v>690</v>
      </c>
      <c r="B694" s="3">
        <f t="shared" si="63"/>
        <v>2015</v>
      </c>
      <c r="C694" s="10">
        <v>20110800209</v>
      </c>
      <c r="D694" s="10" t="s">
        <v>1495</v>
      </c>
      <c r="E694" s="10" t="s">
        <v>1602</v>
      </c>
      <c r="F694" s="10" t="s">
        <v>819</v>
      </c>
      <c r="G694" s="10" t="s">
        <v>1020</v>
      </c>
      <c r="H694" s="4" t="s">
        <v>296</v>
      </c>
      <c r="I694" s="10">
        <v>92.5</v>
      </c>
    </row>
    <row r="695" spans="1:9" ht="14.25" customHeight="1">
      <c r="A695" s="4">
        <f t="shared" si="62"/>
        <v>691</v>
      </c>
      <c r="B695" s="3">
        <f t="shared" si="63"/>
        <v>2015</v>
      </c>
      <c r="C695" s="10">
        <v>20110800614</v>
      </c>
      <c r="D695" s="10" t="s">
        <v>1496</v>
      </c>
      <c r="E695" s="10" t="s">
        <v>1603</v>
      </c>
      <c r="F695" s="10" t="s">
        <v>819</v>
      </c>
      <c r="G695" s="10" t="s">
        <v>189</v>
      </c>
      <c r="H695" s="4" t="s">
        <v>296</v>
      </c>
      <c r="I695" s="10">
        <v>90</v>
      </c>
    </row>
    <row r="696" spans="1:9" ht="14.25" customHeight="1">
      <c r="A696" s="4">
        <f t="shared" ref="A696:A759" si="64">A695+1</f>
        <v>692</v>
      </c>
      <c r="B696" s="3">
        <f t="shared" si="63"/>
        <v>2015</v>
      </c>
      <c r="C696" s="10">
        <v>20110800731</v>
      </c>
      <c r="D696" s="10" t="s">
        <v>1497</v>
      </c>
      <c r="E696" s="10" t="s">
        <v>1604</v>
      </c>
      <c r="F696" s="10" t="s">
        <v>819</v>
      </c>
      <c r="G696" s="10" t="s">
        <v>189</v>
      </c>
      <c r="H696" s="4" t="s">
        <v>297</v>
      </c>
      <c r="I696" s="10">
        <v>85</v>
      </c>
    </row>
    <row r="697" spans="1:9" ht="14.25" customHeight="1">
      <c r="A697" s="4">
        <f t="shared" si="64"/>
        <v>693</v>
      </c>
      <c r="B697" s="3">
        <f t="shared" si="63"/>
        <v>2015</v>
      </c>
      <c r="C697" s="10">
        <v>20110800110</v>
      </c>
      <c r="D697" s="10" t="s">
        <v>1498</v>
      </c>
      <c r="E697" s="10" t="s">
        <v>1605</v>
      </c>
      <c r="F697" s="10" t="s">
        <v>819</v>
      </c>
      <c r="G697" s="10" t="s">
        <v>189</v>
      </c>
      <c r="H697" s="4" t="s">
        <v>296</v>
      </c>
      <c r="I697" s="10">
        <v>94</v>
      </c>
    </row>
    <row r="698" spans="1:9" ht="14.25" customHeight="1">
      <c r="A698" s="4">
        <f t="shared" si="64"/>
        <v>694</v>
      </c>
      <c r="B698" s="3">
        <f t="shared" si="63"/>
        <v>2015</v>
      </c>
      <c r="C698" s="10">
        <v>20110800231</v>
      </c>
      <c r="D698" s="10" t="s">
        <v>1499</v>
      </c>
      <c r="E698" s="10" t="s">
        <v>1606</v>
      </c>
      <c r="F698" s="10" t="s">
        <v>819</v>
      </c>
      <c r="G698" s="10" t="s">
        <v>189</v>
      </c>
      <c r="H698" s="4" t="s">
        <v>297</v>
      </c>
      <c r="I698" s="10">
        <v>86</v>
      </c>
    </row>
    <row r="699" spans="1:9" ht="14.25" customHeight="1">
      <c r="A699" s="4">
        <f t="shared" si="64"/>
        <v>695</v>
      </c>
      <c r="B699" s="3">
        <f t="shared" si="63"/>
        <v>2015</v>
      </c>
      <c r="C699" s="10">
        <v>20110800508</v>
      </c>
      <c r="D699" s="10" t="s">
        <v>1500</v>
      </c>
      <c r="E699" s="10" t="s">
        <v>1607</v>
      </c>
      <c r="F699" s="10" t="s">
        <v>819</v>
      </c>
      <c r="G699" s="10" t="s">
        <v>189</v>
      </c>
      <c r="H699" s="4" t="s">
        <v>296</v>
      </c>
      <c r="I699" s="10">
        <v>84</v>
      </c>
    </row>
    <row r="700" spans="1:9" ht="14.25" customHeight="1">
      <c r="A700" s="4">
        <f t="shared" si="64"/>
        <v>696</v>
      </c>
      <c r="B700" s="3">
        <f t="shared" si="63"/>
        <v>2015</v>
      </c>
      <c r="C700" s="10">
        <v>20110800306</v>
      </c>
      <c r="D700" s="10" t="s">
        <v>1501</v>
      </c>
      <c r="E700" s="10" t="s">
        <v>1608</v>
      </c>
      <c r="F700" s="10" t="s">
        <v>819</v>
      </c>
      <c r="G700" s="10" t="s">
        <v>189</v>
      </c>
      <c r="H700" s="4" t="s">
        <v>296</v>
      </c>
      <c r="I700" s="10">
        <v>94</v>
      </c>
    </row>
    <row r="701" spans="1:9" ht="14.25" customHeight="1">
      <c r="A701" s="4">
        <f t="shared" si="64"/>
        <v>697</v>
      </c>
      <c r="B701" s="3">
        <f t="shared" si="63"/>
        <v>2015</v>
      </c>
      <c r="C701" s="10">
        <v>20110800304</v>
      </c>
      <c r="D701" s="10" t="s">
        <v>1502</v>
      </c>
      <c r="E701" s="10" t="s">
        <v>1609</v>
      </c>
      <c r="F701" s="10" t="s">
        <v>819</v>
      </c>
      <c r="G701" s="10" t="s">
        <v>189</v>
      </c>
      <c r="H701" s="4" t="s">
        <v>297</v>
      </c>
      <c r="I701" s="10">
        <v>92</v>
      </c>
    </row>
    <row r="702" spans="1:9" ht="14.25" customHeight="1">
      <c r="A702" s="4">
        <f t="shared" si="64"/>
        <v>698</v>
      </c>
      <c r="B702" s="3">
        <f t="shared" si="63"/>
        <v>2015</v>
      </c>
      <c r="C702" s="10">
        <v>20110800217</v>
      </c>
      <c r="D702" s="10" t="s">
        <v>1503</v>
      </c>
      <c r="E702" s="10" t="s">
        <v>1610</v>
      </c>
      <c r="F702" s="10" t="s">
        <v>819</v>
      </c>
      <c r="G702" s="10" t="s">
        <v>189</v>
      </c>
      <c r="H702" s="4" t="s">
        <v>296</v>
      </c>
      <c r="I702" s="10">
        <v>96</v>
      </c>
    </row>
    <row r="703" spans="1:9" ht="14.25" customHeight="1">
      <c r="A703" s="4">
        <f t="shared" si="64"/>
        <v>699</v>
      </c>
      <c r="B703" s="3">
        <f t="shared" si="63"/>
        <v>2015</v>
      </c>
      <c r="C703" s="10">
        <v>20110800129</v>
      </c>
      <c r="D703" s="10" t="s">
        <v>1504</v>
      </c>
      <c r="E703" s="10" t="s">
        <v>1611</v>
      </c>
      <c r="F703" s="10" t="s">
        <v>819</v>
      </c>
      <c r="G703" s="10" t="s">
        <v>1021</v>
      </c>
      <c r="H703" s="4" t="s">
        <v>296</v>
      </c>
      <c r="I703" s="10">
        <v>92</v>
      </c>
    </row>
    <row r="704" spans="1:9" ht="14.25" customHeight="1">
      <c r="A704" s="4">
        <f t="shared" si="64"/>
        <v>700</v>
      </c>
      <c r="B704" s="3">
        <f t="shared" si="63"/>
        <v>2015</v>
      </c>
      <c r="C704" s="10">
        <v>20110800609</v>
      </c>
      <c r="D704" s="10" t="s">
        <v>1505</v>
      </c>
      <c r="E704" s="10" t="s">
        <v>1612</v>
      </c>
      <c r="F704" s="10" t="s">
        <v>819</v>
      </c>
      <c r="G704" s="10" t="s">
        <v>1021</v>
      </c>
      <c r="H704" s="4" t="s">
        <v>297</v>
      </c>
      <c r="I704" s="10">
        <v>85</v>
      </c>
    </row>
    <row r="705" spans="1:9" ht="14.25" customHeight="1">
      <c r="A705" s="4">
        <f t="shared" si="64"/>
        <v>701</v>
      </c>
      <c r="B705" s="3">
        <f t="shared" si="63"/>
        <v>2015</v>
      </c>
      <c r="C705" s="10">
        <v>20110800902</v>
      </c>
      <c r="D705" s="10" t="s">
        <v>1506</v>
      </c>
      <c r="E705" s="10" t="s">
        <v>1613</v>
      </c>
      <c r="F705" s="10" t="s">
        <v>819</v>
      </c>
      <c r="G705" s="10" t="s">
        <v>189</v>
      </c>
      <c r="H705" s="4" t="s">
        <v>296</v>
      </c>
      <c r="I705" s="10">
        <v>96</v>
      </c>
    </row>
    <row r="706" spans="1:9" ht="14.25" customHeight="1">
      <c r="A706" s="4">
        <f t="shared" si="64"/>
        <v>702</v>
      </c>
      <c r="B706" s="3">
        <f t="shared" ref="B706:B769" si="65">B705</f>
        <v>2015</v>
      </c>
      <c r="C706" s="10">
        <v>20110800527</v>
      </c>
      <c r="D706" s="10" t="s">
        <v>1615</v>
      </c>
      <c r="E706" s="10" t="s">
        <v>1679</v>
      </c>
      <c r="F706" s="10" t="s">
        <v>819</v>
      </c>
      <c r="G706" s="10" t="s">
        <v>478</v>
      </c>
      <c r="H706" s="4" t="s">
        <v>296</v>
      </c>
      <c r="I706" s="10">
        <v>81</v>
      </c>
    </row>
    <row r="707" spans="1:9" ht="14.25" customHeight="1">
      <c r="A707" s="4">
        <f t="shared" si="64"/>
        <v>703</v>
      </c>
      <c r="B707" s="3">
        <f t="shared" si="65"/>
        <v>2015</v>
      </c>
      <c r="C707" s="10">
        <v>20110800423</v>
      </c>
      <c r="D707" s="10" t="s">
        <v>1616</v>
      </c>
      <c r="E707" s="10" t="s">
        <v>1680</v>
      </c>
      <c r="F707" s="10" t="s">
        <v>819</v>
      </c>
      <c r="G707" s="10" t="s">
        <v>480</v>
      </c>
      <c r="H707" s="4" t="s">
        <v>297</v>
      </c>
      <c r="I707" s="10">
        <v>82</v>
      </c>
    </row>
    <row r="708" spans="1:9" ht="14.25" customHeight="1">
      <c r="A708" s="4">
        <f t="shared" si="64"/>
        <v>704</v>
      </c>
      <c r="B708" s="3">
        <f t="shared" si="65"/>
        <v>2015</v>
      </c>
      <c r="C708" s="10">
        <v>20110800415</v>
      </c>
      <c r="D708" s="10" t="s">
        <v>1617</v>
      </c>
      <c r="E708" s="10" t="s">
        <v>1681</v>
      </c>
      <c r="F708" s="10" t="s">
        <v>819</v>
      </c>
      <c r="G708" s="10" t="s">
        <v>478</v>
      </c>
      <c r="H708" s="4" t="s">
        <v>296</v>
      </c>
      <c r="I708" s="10">
        <v>84</v>
      </c>
    </row>
    <row r="709" spans="1:9" ht="14.25" customHeight="1">
      <c r="A709" s="4">
        <f t="shared" si="64"/>
        <v>705</v>
      </c>
      <c r="B709" s="3">
        <f t="shared" si="65"/>
        <v>2015</v>
      </c>
      <c r="C709" s="10">
        <v>20110800104</v>
      </c>
      <c r="D709" s="10" t="s">
        <v>1618</v>
      </c>
      <c r="E709" s="10" t="s">
        <v>1682</v>
      </c>
      <c r="F709" s="10" t="s">
        <v>819</v>
      </c>
      <c r="G709" s="10" t="s">
        <v>478</v>
      </c>
      <c r="H709" s="4" t="s">
        <v>296</v>
      </c>
      <c r="I709" s="10">
        <v>85</v>
      </c>
    </row>
    <row r="710" spans="1:9" ht="14.25" customHeight="1">
      <c r="A710" s="4">
        <f t="shared" si="64"/>
        <v>706</v>
      </c>
      <c r="B710" s="3">
        <f t="shared" si="65"/>
        <v>2015</v>
      </c>
      <c r="C710" s="10">
        <v>20110800315</v>
      </c>
      <c r="D710" s="10" t="s">
        <v>1619</v>
      </c>
      <c r="E710" s="10" t="s">
        <v>1683</v>
      </c>
      <c r="F710" s="10" t="s">
        <v>819</v>
      </c>
      <c r="G710" s="10" t="s">
        <v>478</v>
      </c>
      <c r="H710" s="4" t="s">
        <v>297</v>
      </c>
      <c r="I710" s="10">
        <v>97</v>
      </c>
    </row>
    <row r="711" spans="1:9" ht="14.25" customHeight="1">
      <c r="A711" s="4">
        <f t="shared" si="64"/>
        <v>707</v>
      </c>
      <c r="B711" s="3">
        <f t="shared" si="65"/>
        <v>2015</v>
      </c>
      <c r="C711" s="10">
        <v>20110800401</v>
      </c>
      <c r="D711" s="10" t="s">
        <v>1620</v>
      </c>
      <c r="E711" s="10" t="s">
        <v>1684</v>
      </c>
      <c r="F711" s="10" t="s">
        <v>819</v>
      </c>
      <c r="G711" s="10" t="s">
        <v>480</v>
      </c>
      <c r="H711" s="4" t="s">
        <v>296</v>
      </c>
      <c r="I711" s="10">
        <v>89</v>
      </c>
    </row>
    <row r="712" spans="1:9" ht="14.25" customHeight="1">
      <c r="A712" s="4">
        <f t="shared" si="64"/>
        <v>708</v>
      </c>
      <c r="B712" s="3">
        <f t="shared" si="65"/>
        <v>2015</v>
      </c>
      <c r="C712" s="10">
        <v>20110800522</v>
      </c>
      <c r="D712" s="10" t="s">
        <v>1621</v>
      </c>
      <c r="E712" s="10" t="s">
        <v>1685</v>
      </c>
      <c r="F712" s="10" t="s">
        <v>819</v>
      </c>
      <c r="G712" s="10" t="s">
        <v>480</v>
      </c>
      <c r="H712" s="4" t="s">
        <v>296</v>
      </c>
      <c r="I712" s="10">
        <v>75</v>
      </c>
    </row>
    <row r="713" spans="1:9" ht="14.25" customHeight="1">
      <c r="A713" s="4">
        <f t="shared" si="64"/>
        <v>709</v>
      </c>
      <c r="B713" s="3">
        <f t="shared" si="65"/>
        <v>2015</v>
      </c>
      <c r="C713" s="10">
        <v>20110800112</v>
      </c>
      <c r="D713" s="10" t="s">
        <v>1622</v>
      </c>
      <c r="E713" s="10" t="s">
        <v>1686</v>
      </c>
      <c r="F713" s="10" t="s">
        <v>819</v>
      </c>
      <c r="G713" s="10" t="s">
        <v>482</v>
      </c>
      <c r="H713" s="4" t="s">
        <v>297</v>
      </c>
      <c r="I713" s="10">
        <v>83</v>
      </c>
    </row>
    <row r="714" spans="1:9" ht="14.25" customHeight="1">
      <c r="A714" s="4">
        <f t="shared" si="64"/>
        <v>710</v>
      </c>
      <c r="B714" s="3">
        <f t="shared" si="65"/>
        <v>2015</v>
      </c>
      <c r="C714" s="10">
        <v>20110800203</v>
      </c>
      <c r="D714" s="10" t="s">
        <v>1623</v>
      </c>
      <c r="E714" s="10" t="s">
        <v>1687</v>
      </c>
      <c r="F714" s="10" t="s">
        <v>819</v>
      </c>
      <c r="G714" s="10" t="s">
        <v>482</v>
      </c>
      <c r="H714" s="4" t="s">
        <v>296</v>
      </c>
      <c r="I714" s="10">
        <v>85</v>
      </c>
    </row>
    <row r="715" spans="1:9" ht="14.25" customHeight="1">
      <c r="A715" s="4">
        <f t="shared" si="64"/>
        <v>711</v>
      </c>
      <c r="B715" s="3">
        <f t="shared" si="65"/>
        <v>2015</v>
      </c>
      <c r="C715" s="10">
        <v>20110800322</v>
      </c>
      <c r="D715" s="10" t="s">
        <v>1624</v>
      </c>
      <c r="E715" s="10" t="s">
        <v>1688</v>
      </c>
      <c r="F715" s="10" t="s">
        <v>819</v>
      </c>
      <c r="G715" s="10" t="s">
        <v>482</v>
      </c>
      <c r="H715" s="4" t="s">
        <v>296</v>
      </c>
      <c r="I715" s="10">
        <v>94</v>
      </c>
    </row>
    <row r="716" spans="1:9" ht="14.25" customHeight="1">
      <c r="A716" s="4">
        <f t="shared" si="64"/>
        <v>712</v>
      </c>
      <c r="B716" s="3">
        <f t="shared" si="65"/>
        <v>2015</v>
      </c>
      <c r="C716" s="10">
        <v>20110800332</v>
      </c>
      <c r="D716" s="10" t="s">
        <v>1625</v>
      </c>
      <c r="E716" s="10" t="s">
        <v>1689</v>
      </c>
      <c r="F716" s="10" t="s">
        <v>819</v>
      </c>
      <c r="G716" s="10" t="s">
        <v>479</v>
      </c>
      <c r="H716" s="4" t="s">
        <v>297</v>
      </c>
      <c r="I716" s="10">
        <v>79</v>
      </c>
    </row>
    <row r="717" spans="1:9" ht="14.25" customHeight="1">
      <c r="A717" s="4">
        <f t="shared" si="64"/>
        <v>713</v>
      </c>
      <c r="B717" s="3">
        <f t="shared" si="65"/>
        <v>2015</v>
      </c>
      <c r="C717" s="10">
        <v>20110800634</v>
      </c>
      <c r="D717" s="10" t="s">
        <v>1626</v>
      </c>
      <c r="E717" s="10" t="s">
        <v>1690</v>
      </c>
      <c r="F717" s="10" t="s">
        <v>819</v>
      </c>
      <c r="G717" s="10" t="s">
        <v>479</v>
      </c>
      <c r="H717" s="4" t="s">
        <v>296</v>
      </c>
      <c r="I717" s="10">
        <v>88</v>
      </c>
    </row>
    <row r="718" spans="1:9" ht="14.25" customHeight="1">
      <c r="A718" s="4">
        <f t="shared" si="64"/>
        <v>714</v>
      </c>
      <c r="B718" s="3">
        <f t="shared" si="65"/>
        <v>2015</v>
      </c>
      <c r="C718" s="10">
        <v>20110800914</v>
      </c>
      <c r="D718" s="10" t="s">
        <v>1627</v>
      </c>
      <c r="E718" s="10" t="s">
        <v>1691</v>
      </c>
      <c r="F718" s="10" t="s">
        <v>825</v>
      </c>
      <c r="G718" s="10" t="s">
        <v>479</v>
      </c>
      <c r="H718" s="4" t="s">
        <v>296</v>
      </c>
      <c r="I718" s="10">
        <v>87</v>
      </c>
    </row>
    <row r="719" spans="1:9" ht="14.25" customHeight="1">
      <c r="A719" s="4">
        <f t="shared" si="64"/>
        <v>715</v>
      </c>
      <c r="B719" s="3">
        <f t="shared" si="65"/>
        <v>2015</v>
      </c>
      <c r="C719" s="10">
        <v>20110800512</v>
      </c>
      <c r="D719" s="10" t="s">
        <v>1628</v>
      </c>
      <c r="E719" s="10" t="s">
        <v>1692</v>
      </c>
      <c r="F719" s="10" t="s">
        <v>819</v>
      </c>
      <c r="G719" s="10" t="s">
        <v>483</v>
      </c>
      <c r="H719" s="4" t="s">
        <v>297</v>
      </c>
      <c r="I719" s="10">
        <v>68</v>
      </c>
    </row>
    <row r="720" spans="1:9" ht="14.25" customHeight="1">
      <c r="A720" s="4">
        <f t="shared" si="64"/>
        <v>716</v>
      </c>
      <c r="B720" s="3">
        <f t="shared" si="65"/>
        <v>2015</v>
      </c>
      <c r="C720" s="10">
        <v>20110800525</v>
      </c>
      <c r="D720" s="10" t="s">
        <v>1629</v>
      </c>
      <c r="E720" s="10" t="s">
        <v>1693</v>
      </c>
      <c r="F720" s="10" t="s">
        <v>819</v>
      </c>
      <c r="G720" s="10" t="s">
        <v>483</v>
      </c>
      <c r="H720" s="4" t="s">
        <v>296</v>
      </c>
      <c r="I720" s="10">
        <v>87</v>
      </c>
    </row>
    <row r="721" spans="1:9" ht="14.25" customHeight="1">
      <c r="A721" s="4">
        <f t="shared" si="64"/>
        <v>717</v>
      </c>
      <c r="B721" s="3">
        <f t="shared" si="65"/>
        <v>2015</v>
      </c>
      <c r="C721" s="10">
        <v>20110800603</v>
      </c>
      <c r="D721" s="10" t="s">
        <v>1630</v>
      </c>
      <c r="E721" s="10" t="s">
        <v>1694</v>
      </c>
      <c r="F721" s="10" t="s">
        <v>819</v>
      </c>
      <c r="G721" s="10" t="s">
        <v>483</v>
      </c>
      <c r="H721" s="4" t="s">
        <v>296</v>
      </c>
      <c r="I721" s="10">
        <v>94</v>
      </c>
    </row>
    <row r="722" spans="1:9" ht="14.25" customHeight="1">
      <c r="A722" s="4">
        <f t="shared" si="64"/>
        <v>718</v>
      </c>
      <c r="B722" s="3">
        <f t="shared" si="65"/>
        <v>2015</v>
      </c>
      <c r="C722" s="10">
        <v>20110800706</v>
      </c>
      <c r="D722" s="10" t="s">
        <v>1631</v>
      </c>
      <c r="E722" s="10" t="s">
        <v>1695</v>
      </c>
      <c r="F722" s="10" t="s">
        <v>819</v>
      </c>
      <c r="G722" s="10" t="s">
        <v>483</v>
      </c>
      <c r="H722" s="4" t="s">
        <v>297</v>
      </c>
      <c r="I722" s="10">
        <v>89</v>
      </c>
    </row>
    <row r="723" spans="1:9" ht="14.25" customHeight="1">
      <c r="A723" s="4">
        <f t="shared" si="64"/>
        <v>719</v>
      </c>
      <c r="B723" s="3">
        <f t="shared" si="65"/>
        <v>2015</v>
      </c>
      <c r="C723" s="10">
        <v>20110800514</v>
      </c>
      <c r="D723" s="10" t="s">
        <v>1632</v>
      </c>
      <c r="E723" s="10" t="s">
        <v>1696</v>
      </c>
      <c r="F723" s="10" t="s">
        <v>819</v>
      </c>
      <c r="G723" s="10" t="s">
        <v>483</v>
      </c>
      <c r="H723" s="4" t="s">
        <v>296</v>
      </c>
      <c r="I723" s="10">
        <v>88</v>
      </c>
    </row>
    <row r="724" spans="1:9" ht="14.25" customHeight="1">
      <c r="A724" s="4">
        <f t="shared" si="64"/>
        <v>720</v>
      </c>
      <c r="B724" s="3">
        <f t="shared" si="65"/>
        <v>2015</v>
      </c>
      <c r="C724" s="10">
        <v>20110800720</v>
      </c>
      <c r="D724" s="10" t="s">
        <v>1633</v>
      </c>
      <c r="E724" s="10" t="s">
        <v>1697</v>
      </c>
      <c r="F724" s="10" t="s">
        <v>819</v>
      </c>
      <c r="G724" s="10" t="s">
        <v>481</v>
      </c>
      <c r="H724" s="4" t="s">
        <v>296</v>
      </c>
      <c r="I724" s="10">
        <v>92</v>
      </c>
    </row>
    <row r="725" spans="1:9" ht="14.25" customHeight="1">
      <c r="A725" s="4">
        <f t="shared" si="64"/>
        <v>721</v>
      </c>
      <c r="B725" s="3">
        <f t="shared" si="65"/>
        <v>2015</v>
      </c>
      <c r="C725" s="10">
        <v>20110800318</v>
      </c>
      <c r="D725" s="10" t="s">
        <v>1634</v>
      </c>
      <c r="E725" s="10" t="s">
        <v>1698</v>
      </c>
      <c r="F725" s="10" t="s">
        <v>819</v>
      </c>
      <c r="G725" s="10" t="s">
        <v>481</v>
      </c>
      <c r="H725" s="4" t="s">
        <v>297</v>
      </c>
      <c r="I725" s="10">
        <v>81</v>
      </c>
    </row>
    <row r="726" spans="1:9" ht="14.25" customHeight="1">
      <c r="A726" s="4">
        <f t="shared" si="64"/>
        <v>722</v>
      </c>
      <c r="B726" s="3">
        <f t="shared" si="65"/>
        <v>2015</v>
      </c>
      <c r="C726" s="10">
        <v>20110800705</v>
      </c>
      <c r="D726" s="10" t="s">
        <v>1635</v>
      </c>
      <c r="E726" s="10" t="s">
        <v>1699</v>
      </c>
      <c r="F726" s="10" t="s">
        <v>819</v>
      </c>
      <c r="G726" s="10" t="s">
        <v>481</v>
      </c>
      <c r="H726" s="4" t="s">
        <v>296</v>
      </c>
      <c r="I726" s="10">
        <v>76</v>
      </c>
    </row>
    <row r="727" spans="1:9" ht="14.25" customHeight="1">
      <c r="A727" s="4">
        <f t="shared" si="64"/>
        <v>723</v>
      </c>
      <c r="B727" s="3">
        <f t="shared" si="65"/>
        <v>2015</v>
      </c>
      <c r="C727" s="10">
        <v>20110800113</v>
      </c>
      <c r="D727" s="10" t="s">
        <v>1636</v>
      </c>
      <c r="E727" s="10" t="s">
        <v>1700</v>
      </c>
      <c r="F727" s="10" t="s">
        <v>819</v>
      </c>
      <c r="G727" s="10" t="s">
        <v>493</v>
      </c>
      <c r="H727" s="4" t="s">
        <v>296</v>
      </c>
      <c r="I727" s="10">
        <v>89</v>
      </c>
    </row>
    <row r="728" spans="1:9" ht="14.25" customHeight="1">
      <c r="A728" s="4">
        <f t="shared" si="64"/>
        <v>724</v>
      </c>
      <c r="B728" s="3">
        <f t="shared" si="65"/>
        <v>2015</v>
      </c>
      <c r="C728" s="10">
        <v>20110800225</v>
      </c>
      <c r="D728" s="10" t="s">
        <v>1637</v>
      </c>
      <c r="E728" s="10" t="s">
        <v>1701</v>
      </c>
      <c r="F728" s="10" t="s">
        <v>819</v>
      </c>
      <c r="G728" s="10" t="s">
        <v>493</v>
      </c>
      <c r="H728" s="4" t="s">
        <v>297</v>
      </c>
      <c r="I728" s="10">
        <v>93</v>
      </c>
    </row>
    <row r="729" spans="1:9" ht="14.25" customHeight="1">
      <c r="A729" s="4">
        <f t="shared" si="64"/>
        <v>725</v>
      </c>
      <c r="B729" s="3">
        <f t="shared" si="65"/>
        <v>2015</v>
      </c>
      <c r="C729" s="10">
        <v>20110800604</v>
      </c>
      <c r="D729" s="10" t="s">
        <v>1638</v>
      </c>
      <c r="E729" s="10" t="s">
        <v>1702</v>
      </c>
      <c r="F729" s="10" t="s">
        <v>819</v>
      </c>
      <c r="G729" s="10" t="s">
        <v>493</v>
      </c>
      <c r="H729" s="4" t="s">
        <v>296</v>
      </c>
      <c r="I729" s="10">
        <v>78</v>
      </c>
    </row>
    <row r="730" spans="1:9" ht="14.25" customHeight="1">
      <c r="A730" s="4">
        <f t="shared" si="64"/>
        <v>726</v>
      </c>
      <c r="B730" s="3">
        <f t="shared" si="65"/>
        <v>2015</v>
      </c>
      <c r="C730" s="10">
        <v>20110800127</v>
      </c>
      <c r="D730" s="10" t="s">
        <v>1639</v>
      </c>
      <c r="E730" s="10" t="s">
        <v>1703</v>
      </c>
      <c r="F730" s="10" t="s">
        <v>819</v>
      </c>
      <c r="G730" s="10" t="s">
        <v>493</v>
      </c>
      <c r="H730" s="4" t="s">
        <v>296</v>
      </c>
      <c r="I730" s="10">
        <v>87</v>
      </c>
    </row>
    <row r="731" spans="1:9" ht="14.25" customHeight="1">
      <c r="A731" s="4">
        <f t="shared" si="64"/>
        <v>727</v>
      </c>
      <c r="B731" s="3">
        <f t="shared" si="65"/>
        <v>2015</v>
      </c>
      <c r="C731" s="10">
        <v>20110800711</v>
      </c>
      <c r="D731" s="10" t="s">
        <v>1640</v>
      </c>
      <c r="E731" s="10" t="s">
        <v>1704</v>
      </c>
      <c r="F731" s="10" t="s">
        <v>819</v>
      </c>
      <c r="G731" s="10" t="s">
        <v>491</v>
      </c>
      <c r="H731" s="4" t="s">
        <v>297</v>
      </c>
      <c r="I731" s="10">
        <v>86</v>
      </c>
    </row>
    <row r="732" spans="1:9" ht="14.25" customHeight="1">
      <c r="A732" s="4">
        <f t="shared" si="64"/>
        <v>728</v>
      </c>
      <c r="B732" s="3">
        <f t="shared" si="65"/>
        <v>2015</v>
      </c>
      <c r="C732" s="10">
        <v>20110800717</v>
      </c>
      <c r="D732" s="10" t="s">
        <v>1641</v>
      </c>
      <c r="E732" s="10" t="s">
        <v>1705</v>
      </c>
      <c r="F732" s="10" t="s">
        <v>819</v>
      </c>
      <c r="G732" s="10" t="s">
        <v>491</v>
      </c>
      <c r="H732" s="4" t="s">
        <v>296</v>
      </c>
      <c r="I732" s="10">
        <v>78</v>
      </c>
    </row>
    <row r="733" spans="1:9" ht="14.25" customHeight="1">
      <c r="A733" s="4">
        <f t="shared" si="64"/>
        <v>729</v>
      </c>
      <c r="B733" s="3">
        <f t="shared" si="65"/>
        <v>2015</v>
      </c>
      <c r="C733" s="10">
        <v>20110800515</v>
      </c>
      <c r="D733" s="10" t="s">
        <v>1642</v>
      </c>
      <c r="E733" s="10" t="s">
        <v>1706</v>
      </c>
      <c r="F733" s="10" t="s">
        <v>819</v>
      </c>
      <c r="G733" s="10" t="s">
        <v>491</v>
      </c>
      <c r="H733" s="4" t="s">
        <v>296</v>
      </c>
      <c r="I733" s="10">
        <v>89</v>
      </c>
    </row>
    <row r="734" spans="1:9" ht="14.25" customHeight="1">
      <c r="A734" s="4">
        <f t="shared" si="64"/>
        <v>730</v>
      </c>
      <c r="B734" s="3">
        <f t="shared" si="65"/>
        <v>2015</v>
      </c>
      <c r="C734" s="10">
        <v>20110800928</v>
      </c>
      <c r="D734" s="10" t="s">
        <v>1643</v>
      </c>
      <c r="E734" s="10" t="s">
        <v>1707</v>
      </c>
      <c r="F734" s="10" t="s">
        <v>819</v>
      </c>
      <c r="G734" s="10" t="s">
        <v>490</v>
      </c>
      <c r="H734" s="4" t="s">
        <v>297</v>
      </c>
      <c r="I734" s="10">
        <v>96</v>
      </c>
    </row>
    <row r="735" spans="1:9" ht="14.25" customHeight="1">
      <c r="A735" s="4">
        <f t="shared" si="64"/>
        <v>731</v>
      </c>
      <c r="B735" s="3">
        <f t="shared" si="65"/>
        <v>2015</v>
      </c>
      <c r="C735" s="10">
        <v>20110800433</v>
      </c>
      <c r="D735" s="10" t="s">
        <v>1644</v>
      </c>
      <c r="E735" s="10" t="s">
        <v>1708</v>
      </c>
      <c r="F735" s="10" t="s">
        <v>819</v>
      </c>
      <c r="G735" s="10" t="s">
        <v>490</v>
      </c>
      <c r="H735" s="4" t="s">
        <v>296</v>
      </c>
      <c r="I735" s="10">
        <v>89</v>
      </c>
    </row>
    <row r="736" spans="1:9" ht="14.25" customHeight="1">
      <c r="A736" s="4">
        <f t="shared" si="64"/>
        <v>732</v>
      </c>
      <c r="B736" s="3">
        <f t="shared" si="65"/>
        <v>2015</v>
      </c>
      <c r="C736" s="10">
        <v>20110800924</v>
      </c>
      <c r="D736" s="10" t="s">
        <v>381</v>
      </c>
      <c r="E736" s="10" t="s">
        <v>1709</v>
      </c>
      <c r="F736" s="10" t="s">
        <v>819</v>
      </c>
      <c r="G736" s="10" t="s">
        <v>490</v>
      </c>
      <c r="H736" s="4" t="s">
        <v>297</v>
      </c>
      <c r="I736" s="10">
        <v>88</v>
      </c>
    </row>
    <row r="737" spans="1:9" ht="14.25" customHeight="1">
      <c r="A737" s="4">
        <f t="shared" si="64"/>
        <v>733</v>
      </c>
      <c r="B737" s="3">
        <f t="shared" si="65"/>
        <v>2015</v>
      </c>
      <c r="C737" s="10">
        <v>20110800922</v>
      </c>
      <c r="D737" s="10" t="s">
        <v>219</v>
      </c>
      <c r="E737" s="10" t="s">
        <v>1710</v>
      </c>
      <c r="F737" s="10" t="s">
        <v>819</v>
      </c>
      <c r="G737" s="10" t="s">
        <v>499</v>
      </c>
      <c r="H737" s="4" t="s">
        <v>296</v>
      </c>
      <c r="I737" s="10">
        <v>88</v>
      </c>
    </row>
    <row r="738" spans="1:9" ht="14.25" customHeight="1">
      <c r="A738" s="4">
        <f t="shared" si="64"/>
        <v>734</v>
      </c>
      <c r="B738" s="3">
        <f t="shared" si="65"/>
        <v>2015</v>
      </c>
      <c r="C738" s="10">
        <v>20110800132</v>
      </c>
      <c r="D738" s="10" t="s">
        <v>1645</v>
      </c>
      <c r="E738" s="10" t="s">
        <v>1711</v>
      </c>
      <c r="F738" s="10" t="s">
        <v>819</v>
      </c>
      <c r="G738" s="10" t="s">
        <v>495</v>
      </c>
      <c r="H738" s="4" t="s">
        <v>296</v>
      </c>
      <c r="I738" s="10">
        <v>88</v>
      </c>
    </row>
    <row r="739" spans="1:9" ht="14.25" customHeight="1">
      <c r="A739" s="4">
        <f t="shared" si="64"/>
        <v>735</v>
      </c>
      <c r="B739" s="3">
        <f t="shared" si="65"/>
        <v>2015</v>
      </c>
      <c r="C739" s="10">
        <v>20110800210</v>
      </c>
      <c r="D739" s="10" t="s">
        <v>1646</v>
      </c>
      <c r="E739" s="10" t="s">
        <v>1712</v>
      </c>
      <c r="F739" s="10" t="s">
        <v>819</v>
      </c>
      <c r="G739" s="10" t="s">
        <v>497</v>
      </c>
      <c r="H739" s="4" t="s">
        <v>297</v>
      </c>
      <c r="I739" s="10">
        <v>89</v>
      </c>
    </row>
    <row r="740" spans="1:9" ht="14.25" customHeight="1">
      <c r="A740" s="4">
        <f t="shared" si="64"/>
        <v>736</v>
      </c>
      <c r="B740" s="3">
        <f t="shared" si="65"/>
        <v>2015</v>
      </c>
      <c r="C740" s="10">
        <v>20110800917</v>
      </c>
      <c r="D740" s="10" t="s">
        <v>1647</v>
      </c>
      <c r="E740" s="10" t="s">
        <v>1713</v>
      </c>
      <c r="F740" s="10" t="s">
        <v>819</v>
      </c>
      <c r="G740" s="10" t="s">
        <v>1147</v>
      </c>
      <c r="H740" s="4" t="s">
        <v>296</v>
      </c>
      <c r="I740" s="10">
        <v>94</v>
      </c>
    </row>
    <row r="741" spans="1:9" ht="14.25" customHeight="1">
      <c r="A741" s="4">
        <f t="shared" si="64"/>
        <v>737</v>
      </c>
      <c r="B741" s="3">
        <f t="shared" si="65"/>
        <v>2015</v>
      </c>
      <c r="C741" s="10">
        <v>20110800703</v>
      </c>
      <c r="D741" s="10" t="s">
        <v>1648</v>
      </c>
      <c r="E741" s="10" t="s">
        <v>1714</v>
      </c>
      <c r="F741" s="10" t="s">
        <v>819</v>
      </c>
      <c r="G741" s="10" t="s">
        <v>489</v>
      </c>
      <c r="H741" s="4" t="s">
        <v>296</v>
      </c>
      <c r="I741" s="10">
        <v>78</v>
      </c>
    </row>
    <row r="742" spans="1:9" ht="14.25" customHeight="1">
      <c r="A742" s="4">
        <f t="shared" si="64"/>
        <v>738</v>
      </c>
      <c r="B742" s="3">
        <f t="shared" si="65"/>
        <v>2015</v>
      </c>
      <c r="C742" s="10">
        <v>20110800833</v>
      </c>
      <c r="D742" s="10" t="s">
        <v>1649</v>
      </c>
      <c r="E742" s="10" t="s">
        <v>1715</v>
      </c>
      <c r="F742" s="10" t="s">
        <v>819</v>
      </c>
      <c r="G742" s="10" t="s">
        <v>487</v>
      </c>
      <c r="H742" s="4" t="s">
        <v>297</v>
      </c>
      <c r="I742" s="10">
        <v>87</v>
      </c>
    </row>
    <row r="743" spans="1:9" ht="14.25" customHeight="1">
      <c r="A743" s="4">
        <f t="shared" si="64"/>
        <v>739</v>
      </c>
      <c r="B743" s="3">
        <f t="shared" si="65"/>
        <v>2015</v>
      </c>
      <c r="C743" s="10">
        <v>20100800210</v>
      </c>
      <c r="D743" s="10" t="s">
        <v>1650</v>
      </c>
      <c r="E743" s="10" t="s">
        <v>1716</v>
      </c>
      <c r="F743" s="10" t="s">
        <v>819</v>
      </c>
      <c r="G743" s="10" t="s">
        <v>487</v>
      </c>
      <c r="H743" s="4" t="s">
        <v>296</v>
      </c>
      <c r="I743" s="10">
        <v>62</v>
      </c>
    </row>
    <row r="744" spans="1:9" ht="14.25" customHeight="1">
      <c r="A744" s="4">
        <f t="shared" si="64"/>
        <v>740</v>
      </c>
      <c r="B744" s="3">
        <f t="shared" si="65"/>
        <v>2015</v>
      </c>
      <c r="C744" s="10">
        <v>20110800109</v>
      </c>
      <c r="D744" s="10" t="s">
        <v>1651</v>
      </c>
      <c r="E744" s="10" t="s">
        <v>1717</v>
      </c>
      <c r="F744" s="10" t="s">
        <v>819</v>
      </c>
      <c r="G744" s="10" t="s">
        <v>485</v>
      </c>
      <c r="H744" s="4" t="s">
        <v>296</v>
      </c>
      <c r="I744" s="10">
        <v>95</v>
      </c>
    </row>
    <row r="745" spans="1:9" ht="14.25" customHeight="1">
      <c r="A745" s="4">
        <f t="shared" si="64"/>
        <v>741</v>
      </c>
      <c r="B745" s="3">
        <f t="shared" si="65"/>
        <v>2015</v>
      </c>
      <c r="C745" s="10">
        <v>20110800726</v>
      </c>
      <c r="D745" s="10" t="s">
        <v>1652</v>
      </c>
      <c r="E745" s="10" t="s">
        <v>1718</v>
      </c>
      <c r="F745" s="10" t="s">
        <v>819</v>
      </c>
      <c r="G745" s="10" t="s">
        <v>485</v>
      </c>
      <c r="H745" s="4" t="s">
        <v>297</v>
      </c>
      <c r="I745" s="10">
        <v>86</v>
      </c>
    </row>
    <row r="746" spans="1:9" ht="14.25" customHeight="1">
      <c r="A746" s="4">
        <f t="shared" si="64"/>
        <v>742</v>
      </c>
      <c r="B746" s="3">
        <f t="shared" si="65"/>
        <v>2015</v>
      </c>
      <c r="C746" s="10">
        <v>20110810104</v>
      </c>
      <c r="D746" s="10" t="s">
        <v>1653</v>
      </c>
      <c r="E746" s="10" t="s">
        <v>1719</v>
      </c>
      <c r="F746" s="10" t="s">
        <v>819</v>
      </c>
      <c r="G746" s="10" t="s">
        <v>484</v>
      </c>
      <c r="H746" s="4" t="s">
        <v>296</v>
      </c>
      <c r="I746" s="10">
        <v>88</v>
      </c>
    </row>
    <row r="747" spans="1:9" ht="14.25" customHeight="1">
      <c r="A747" s="4">
        <f t="shared" si="64"/>
        <v>743</v>
      </c>
      <c r="B747" s="3">
        <f t="shared" si="65"/>
        <v>2015</v>
      </c>
      <c r="C747" s="10">
        <v>20110800412</v>
      </c>
      <c r="D747" s="10" t="s">
        <v>1654</v>
      </c>
      <c r="E747" s="10" t="s">
        <v>1720</v>
      </c>
      <c r="F747" s="10" t="s">
        <v>819</v>
      </c>
      <c r="G747" s="10" t="s">
        <v>488</v>
      </c>
      <c r="H747" s="4" t="s">
        <v>296</v>
      </c>
      <c r="I747" s="10">
        <v>78</v>
      </c>
    </row>
    <row r="748" spans="1:9" ht="14.25" customHeight="1">
      <c r="A748" s="4">
        <f t="shared" si="64"/>
        <v>744</v>
      </c>
      <c r="B748" s="3">
        <f t="shared" si="65"/>
        <v>2015</v>
      </c>
      <c r="C748" s="10">
        <v>20110800602</v>
      </c>
      <c r="D748" s="10" t="s">
        <v>1655</v>
      </c>
      <c r="E748" s="10" t="s">
        <v>1721</v>
      </c>
      <c r="F748" s="10" t="s">
        <v>819</v>
      </c>
      <c r="G748" s="10" t="s">
        <v>488</v>
      </c>
      <c r="H748" s="4" t="s">
        <v>297</v>
      </c>
      <c r="I748" s="10">
        <v>76</v>
      </c>
    </row>
    <row r="749" spans="1:9" ht="14.25" customHeight="1">
      <c r="A749" s="4">
        <f t="shared" si="64"/>
        <v>745</v>
      </c>
      <c r="B749" s="3">
        <f t="shared" si="65"/>
        <v>2015</v>
      </c>
      <c r="C749" s="10">
        <v>20110800320</v>
      </c>
      <c r="D749" s="10" t="s">
        <v>1656</v>
      </c>
      <c r="E749" s="10" t="s">
        <v>1722</v>
      </c>
      <c r="F749" s="10" t="s">
        <v>819</v>
      </c>
      <c r="G749" s="10" t="s">
        <v>486</v>
      </c>
      <c r="H749" s="4" t="s">
        <v>296</v>
      </c>
      <c r="I749" s="10">
        <v>95</v>
      </c>
    </row>
    <row r="750" spans="1:9" ht="14.25" customHeight="1">
      <c r="A750" s="4">
        <f t="shared" si="64"/>
        <v>746</v>
      </c>
      <c r="B750" s="3">
        <f t="shared" si="65"/>
        <v>2015</v>
      </c>
      <c r="C750" s="10">
        <v>20110800420</v>
      </c>
      <c r="D750" s="10" t="s">
        <v>1657</v>
      </c>
      <c r="E750" s="10" t="s">
        <v>1723</v>
      </c>
      <c r="F750" s="10" t="s">
        <v>819</v>
      </c>
      <c r="G750" s="10" t="s">
        <v>486</v>
      </c>
      <c r="H750" s="4" t="s">
        <v>296</v>
      </c>
      <c r="I750" s="10">
        <v>86</v>
      </c>
    </row>
    <row r="751" spans="1:9" ht="14.25" customHeight="1">
      <c r="A751" s="4">
        <f t="shared" si="64"/>
        <v>747</v>
      </c>
      <c r="B751" s="3">
        <f t="shared" si="65"/>
        <v>2015</v>
      </c>
      <c r="C751" s="10">
        <v>20110800108</v>
      </c>
      <c r="D751" s="10" t="s">
        <v>1658</v>
      </c>
      <c r="E751" s="10" t="s">
        <v>1724</v>
      </c>
      <c r="F751" s="10" t="s">
        <v>819</v>
      </c>
      <c r="G751" s="10" t="s">
        <v>502</v>
      </c>
      <c r="H751" s="4" t="s">
        <v>297</v>
      </c>
      <c r="I751" s="10">
        <v>89</v>
      </c>
    </row>
    <row r="752" spans="1:9" ht="14.25" customHeight="1">
      <c r="A752" s="4">
        <f t="shared" si="64"/>
        <v>748</v>
      </c>
      <c r="B752" s="3">
        <f t="shared" si="65"/>
        <v>2015</v>
      </c>
      <c r="C752" s="10">
        <v>20110800208</v>
      </c>
      <c r="D752" s="10" t="s">
        <v>1659</v>
      </c>
      <c r="E752" s="10" t="s">
        <v>1725</v>
      </c>
      <c r="F752" s="10" t="s">
        <v>819</v>
      </c>
      <c r="G752" s="10" t="s">
        <v>1149</v>
      </c>
      <c r="H752" s="4" t="s">
        <v>296</v>
      </c>
      <c r="I752" s="10">
        <v>87</v>
      </c>
    </row>
    <row r="753" spans="1:9" ht="14.25" customHeight="1">
      <c r="A753" s="4">
        <f t="shared" si="64"/>
        <v>749</v>
      </c>
      <c r="B753" s="3">
        <f t="shared" si="65"/>
        <v>2015</v>
      </c>
      <c r="C753" s="10">
        <v>20110800215</v>
      </c>
      <c r="D753" s="10" t="s">
        <v>1660</v>
      </c>
      <c r="E753" s="10" t="s">
        <v>1726</v>
      </c>
      <c r="F753" s="10" t="s">
        <v>819</v>
      </c>
      <c r="G753" s="10" t="s">
        <v>500</v>
      </c>
      <c r="H753" s="4" t="s">
        <v>296</v>
      </c>
      <c r="I753" s="10">
        <v>78</v>
      </c>
    </row>
    <row r="754" spans="1:9" ht="14.25" customHeight="1">
      <c r="A754" s="4">
        <f t="shared" si="64"/>
        <v>750</v>
      </c>
      <c r="B754" s="3">
        <f t="shared" si="65"/>
        <v>2015</v>
      </c>
      <c r="C754" s="10">
        <v>20110800223</v>
      </c>
      <c r="D754" s="10" t="s">
        <v>1661</v>
      </c>
      <c r="E754" s="10" t="s">
        <v>1727</v>
      </c>
      <c r="F754" s="10" t="s">
        <v>819</v>
      </c>
      <c r="G754" s="10" t="s">
        <v>504</v>
      </c>
      <c r="H754" s="4" t="s">
        <v>297</v>
      </c>
      <c r="I754" s="10">
        <v>86</v>
      </c>
    </row>
    <row r="755" spans="1:9" ht="14.25" customHeight="1">
      <c r="A755" s="4">
        <f t="shared" si="64"/>
        <v>751</v>
      </c>
      <c r="B755" s="3">
        <f t="shared" si="65"/>
        <v>2015</v>
      </c>
      <c r="C755" s="10">
        <v>20110800230</v>
      </c>
      <c r="D755" s="10" t="s">
        <v>1662</v>
      </c>
      <c r="E755" s="10" t="s">
        <v>1728</v>
      </c>
      <c r="F755" s="10" t="s">
        <v>819</v>
      </c>
      <c r="G755" s="10" t="s">
        <v>501</v>
      </c>
      <c r="H755" s="4" t="s">
        <v>296</v>
      </c>
      <c r="I755" s="10">
        <v>88</v>
      </c>
    </row>
    <row r="756" spans="1:9" ht="14.25" customHeight="1">
      <c r="A756" s="4">
        <f t="shared" si="64"/>
        <v>752</v>
      </c>
      <c r="B756" s="3">
        <f t="shared" si="65"/>
        <v>2015</v>
      </c>
      <c r="C756" s="10">
        <v>20110800302</v>
      </c>
      <c r="D756" s="10" t="s">
        <v>1663</v>
      </c>
      <c r="E756" s="10" t="s">
        <v>1729</v>
      </c>
      <c r="F756" s="10" t="s">
        <v>819</v>
      </c>
      <c r="G756" s="10" t="s">
        <v>501</v>
      </c>
      <c r="H756" s="4" t="s">
        <v>296</v>
      </c>
      <c r="I756" s="10">
        <v>88</v>
      </c>
    </row>
    <row r="757" spans="1:9" ht="14.25" customHeight="1">
      <c r="A757" s="4">
        <f t="shared" si="64"/>
        <v>753</v>
      </c>
      <c r="B757" s="3">
        <f t="shared" si="65"/>
        <v>2015</v>
      </c>
      <c r="C757" s="10">
        <v>20110800303</v>
      </c>
      <c r="D757" s="10" t="s">
        <v>1664</v>
      </c>
      <c r="E757" s="10" t="s">
        <v>1730</v>
      </c>
      <c r="F757" s="10" t="s">
        <v>819</v>
      </c>
      <c r="G757" s="10" t="s">
        <v>504</v>
      </c>
      <c r="H757" s="4" t="s">
        <v>297</v>
      </c>
      <c r="I757" s="10">
        <v>91</v>
      </c>
    </row>
    <row r="758" spans="1:9" ht="14.25" customHeight="1">
      <c r="A758" s="4">
        <f t="shared" si="64"/>
        <v>754</v>
      </c>
      <c r="B758" s="3">
        <f t="shared" si="65"/>
        <v>2015</v>
      </c>
      <c r="C758" s="10">
        <v>20110800409</v>
      </c>
      <c r="D758" s="10" t="s">
        <v>1665</v>
      </c>
      <c r="E758" s="10" t="s">
        <v>1731</v>
      </c>
      <c r="F758" s="10" t="s">
        <v>819</v>
      </c>
      <c r="G758" s="10" t="s">
        <v>502</v>
      </c>
      <c r="H758" s="4" t="s">
        <v>296</v>
      </c>
      <c r="I758" s="10">
        <v>87</v>
      </c>
    </row>
    <row r="759" spans="1:9" ht="14.25" customHeight="1">
      <c r="A759" s="4">
        <f t="shared" si="64"/>
        <v>755</v>
      </c>
      <c r="B759" s="3">
        <f t="shared" si="65"/>
        <v>2015</v>
      </c>
      <c r="C759" s="10">
        <v>20110800411</v>
      </c>
      <c r="D759" s="10" t="s">
        <v>1666</v>
      </c>
      <c r="E759" s="10" t="s">
        <v>1732</v>
      </c>
      <c r="F759" s="10" t="s">
        <v>819</v>
      </c>
      <c r="G759" s="10" t="s">
        <v>501</v>
      </c>
      <c r="H759" s="4" t="s">
        <v>296</v>
      </c>
      <c r="I759" s="10">
        <v>95</v>
      </c>
    </row>
    <row r="760" spans="1:9" ht="14.25" customHeight="1">
      <c r="A760" s="4">
        <f t="shared" ref="A760:A823" si="66">A759+1</f>
        <v>756</v>
      </c>
      <c r="B760" s="3">
        <f t="shared" si="65"/>
        <v>2015</v>
      </c>
      <c r="C760" s="10">
        <v>20110800414</v>
      </c>
      <c r="D760" s="10" t="s">
        <v>1667</v>
      </c>
      <c r="E760" s="10" t="s">
        <v>1733</v>
      </c>
      <c r="F760" s="10" t="s">
        <v>819</v>
      </c>
      <c r="G760" s="10" t="s">
        <v>1149</v>
      </c>
      <c r="H760" s="4" t="s">
        <v>297</v>
      </c>
      <c r="I760" s="10">
        <v>89</v>
      </c>
    </row>
    <row r="761" spans="1:9" ht="14.25" customHeight="1">
      <c r="A761" s="4">
        <f t="shared" si="66"/>
        <v>757</v>
      </c>
      <c r="B761" s="3">
        <f t="shared" si="65"/>
        <v>2015</v>
      </c>
      <c r="C761" s="10">
        <v>20110800432</v>
      </c>
      <c r="D761" s="10" t="s">
        <v>1668</v>
      </c>
      <c r="E761" s="10" t="s">
        <v>1734</v>
      </c>
      <c r="F761" s="10" t="s">
        <v>819</v>
      </c>
      <c r="G761" s="10" t="s">
        <v>1745</v>
      </c>
      <c r="H761" s="4" t="s">
        <v>296</v>
      </c>
      <c r="I761" s="10">
        <v>89</v>
      </c>
    </row>
    <row r="762" spans="1:9" ht="14.25" customHeight="1">
      <c r="A762" s="4">
        <f t="shared" si="66"/>
        <v>758</v>
      </c>
      <c r="B762" s="3">
        <f t="shared" si="65"/>
        <v>2015</v>
      </c>
      <c r="C762" s="10">
        <v>20110800501</v>
      </c>
      <c r="D762" s="10" t="s">
        <v>1669</v>
      </c>
      <c r="E762" s="10" t="s">
        <v>1735</v>
      </c>
      <c r="F762" s="10" t="s">
        <v>819</v>
      </c>
      <c r="G762" s="10" t="s">
        <v>500</v>
      </c>
      <c r="H762" s="4" t="s">
        <v>296</v>
      </c>
      <c r="I762" s="10">
        <v>92</v>
      </c>
    </row>
    <row r="763" spans="1:9" ht="14.25" customHeight="1">
      <c r="A763" s="4">
        <f t="shared" si="66"/>
        <v>759</v>
      </c>
      <c r="B763" s="3">
        <f t="shared" si="65"/>
        <v>2015</v>
      </c>
      <c r="C763" s="10">
        <v>20110800513</v>
      </c>
      <c r="D763" s="10" t="s">
        <v>1670</v>
      </c>
      <c r="E763" s="10" t="s">
        <v>1736</v>
      </c>
      <c r="F763" s="10" t="s">
        <v>819</v>
      </c>
      <c r="G763" s="10" t="s">
        <v>502</v>
      </c>
      <c r="H763" s="4" t="s">
        <v>297</v>
      </c>
      <c r="I763" s="10">
        <v>93</v>
      </c>
    </row>
    <row r="764" spans="1:9" ht="14.25" customHeight="1">
      <c r="A764" s="4">
        <f t="shared" si="66"/>
        <v>760</v>
      </c>
      <c r="B764" s="3">
        <f t="shared" si="65"/>
        <v>2015</v>
      </c>
      <c r="C764" s="10">
        <v>20110800516</v>
      </c>
      <c r="D764" s="10" t="s">
        <v>1671</v>
      </c>
      <c r="E764" s="10" t="s">
        <v>1737</v>
      </c>
      <c r="F764" s="10" t="s">
        <v>819</v>
      </c>
      <c r="G764" s="10" t="s">
        <v>504</v>
      </c>
      <c r="H764" s="4" t="s">
        <v>296</v>
      </c>
      <c r="I764" s="10">
        <v>87</v>
      </c>
    </row>
    <row r="765" spans="1:9" ht="14.25" customHeight="1">
      <c r="A765" s="4">
        <f t="shared" si="66"/>
        <v>761</v>
      </c>
      <c r="B765" s="3">
        <f t="shared" si="65"/>
        <v>2015</v>
      </c>
      <c r="C765" s="10">
        <v>20110800601</v>
      </c>
      <c r="D765" s="10" t="s">
        <v>1672</v>
      </c>
      <c r="E765" s="10" t="s">
        <v>1738</v>
      </c>
      <c r="F765" s="10" t="s">
        <v>819</v>
      </c>
      <c r="G765" s="10" t="s">
        <v>503</v>
      </c>
      <c r="H765" s="4" t="s">
        <v>296</v>
      </c>
      <c r="I765" s="10">
        <v>86</v>
      </c>
    </row>
    <row r="766" spans="1:9" ht="14.25" customHeight="1">
      <c r="A766" s="4">
        <f t="shared" si="66"/>
        <v>762</v>
      </c>
      <c r="B766" s="3">
        <f t="shared" si="65"/>
        <v>2015</v>
      </c>
      <c r="C766" s="10">
        <v>20110800803</v>
      </c>
      <c r="D766" s="10" t="s">
        <v>1673</v>
      </c>
      <c r="E766" s="10" t="s">
        <v>1739</v>
      </c>
      <c r="F766" s="10" t="s">
        <v>819</v>
      </c>
      <c r="G766" s="10" t="s">
        <v>503</v>
      </c>
      <c r="H766" s="4" t="s">
        <v>297</v>
      </c>
      <c r="I766" s="10">
        <v>79</v>
      </c>
    </row>
    <row r="767" spans="1:9" ht="14.25" customHeight="1">
      <c r="A767" s="4">
        <f t="shared" si="66"/>
        <v>763</v>
      </c>
      <c r="B767" s="3">
        <f t="shared" si="65"/>
        <v>2015</v>
      </c>
      <c r="C767" s="10">
        <v>20110800811</v>
      </c>
      <c r="D767" s="10" t="s">
        <v>1674</v>
      </c>
      <c r="E767" s="10" t="s">
        <v>1740</v>
      </c>
      <c r="F767" s="10" t="s">
        <v>819</v>
      </c>
      <c r="G767" s="10" t="s">
        <v>1149</v>
      </c>
      <c r="H767" s="4" t="s">
        <v>296</v>
      </c>
      <c r="I767" s="10">
        <v>94</v>
      </c>
    </row>
    <row r="768" spans="1:9" ht="14.25" customHeight="1">
      <c r="A768" s="4">
        <f t="shared" si="66"/>
        <v>764</v>
      </c>
      <c r="B768" s="3">
        <f t="shared" si="65"/>
        <v>2015</v>
      </c>
      <c r="C768" s="10">
        <v>20110800828</v>
      </c>
      <c r="D768" s="10" t="s">
        <v>1675</v>
      </c>
      <c r="E768" s="10" t="s">
        <v>1741</v>
      </c>
      <c r="F768" s="10" t="s">
        <v>819</v>
      </c>
      <c r="G768" s="10" t="s">
        <v>503</v>
      </c>
      <c r="H768" s="4" t="s">
        <v>296</v>
      </c>
      <c r="I768" s="10">
        <v>87</v>
      </c>
    </row>
    <row r="769" spans="1:9" ht="14.25" customHeight="1">
      <c r="A769" s="4">
        <f t="shared" si="66"/>
        <v>765</v>
      </c>
      <c r="B769" s="3">
        <f t="shared" si="65"/>
        <v>2015</v>
      </c>
      <c r="C769" s="10">
        <v>20110800832</v>
      </c>
      <c r="D769" s="10" t="s">
        <v>1676</v>
      </c>
      <c r="E769" s="10" t="s">
        <v>1742</v>
      </c>
      <c r="F769" s="10" t="s">
        <v>819</v>
      </c>
      <c r="G769" s="10" t="s">
        <v>1745</v>
      </c>
      <c r="H769" s="4" t="s">
        <v>297</v>
      </c>
      <c r="I769" s="10">
        <v>87</v>
      </c>
    </row>
    <row r="770" spans="1:9" ht="14.25" customHeight="1">
      <c r="A770" s="4">
        <f t="shared" si="66"/>
        <v>766</v>
      </c>
      <c r="B770" s="3">
        <f t="shared" ref="B770:B771" si="67">B769</f>
        <v>2015</v>
      </c>
      <c r="C770" s="10">
        <v>20110800907</v>
      </c>
      <c r="D770" s="10" t="s">
        <v>1677</v>
      </c>
      <c r="E770" s="10" t="s">
        <v>1743</v>
      </c>
      <c r="F770" s="10" t="s">
        <v>819</v>
      </c>
      <c r="G770" s="10" t="s">
        <v>1745</v>
      </c>
      <c r="H770" s="4" t="s">
        <v>296</v>
      </c>
      <c r="I770" s="10">
        <v>89</v>
      </c>
    </row>
    <row r="771" spans="1:9" ht="14.25" customHeight="1">
      <c r="A771" s="4">
        <f t="shared" si="66"/>
        <v>767</v>
      </c>
      <c r="B771" s="3">
        <f t="shared" si="67"/>
        <v>2015</v>
      </c>
      <c r="C771" s="10">
        <v>20110800927</v>
      </c>
      <c r="D771" s="10" t="s">
        <v>1678</v>
      </c>
      <c r="E771" s="10" t="s">
        <v>1744</v>
      </c>
      <c r="F771" s="10" t="s">
        <v>819</v>
      </c>
      <c r="G771" s="10" t="s">
        <v>500</v>
      </c>
      <c r="H771" s="4" t="s">
        <v>296</v>
      </c>
      <c r="I771" s="10">
        <v>88</v>
      </c>
    </row>
    <row r="772" spans="1:9" ht="14.25" customHeight="1">
      <c r="A772" s="4">
        <f t="shared" si="66"/>
        <v>768</v>
      </c>
      <c r="B772" s="3">
        <f t="shared" ref="B772:B835" si="68">B771</f>
        <v>2015</v>
      </c>
      <c r="C772" s="10">
        <v>20110800106</v>
      </c>
      <c r="D772" s="10" t="s">
        <v>1746</v>
      </c>
      <c r="E772" s="10" t="s">
        <v>1809</v>
      </c>
      <c r="F772" s="10" t="s">
        <v>819</v>
      </c>
      <c r="G772" s="10" t="s">
        <v>673</v>
      </c>
      <c r="H772" s="4" t="s">
        <v>297</v>
      </c>
      <c r="I772" s="10">
        <v>80</v>
      </c>
    </row>
    <row r="773" spans="1:9" ht="14.25" customHeight="1">
      <c r="A773" s="4">
        <f t="shared" si="66"/>
        <v>769</v>
      </c>
      <c r="B773" s="3">
        <f t="shared" si="68"/>
        <v>2015</v>
      </c>
      <c r="C773" s="10">
        <v>20110800114</v>
      </c>
      <c r="D773" s="10" t="s">
        <v>1747</v>
      </c>
      <c r="E773" s="10" t="s">
        <v>1810</v>
      </c>
      <c r="F773" s="10" t="s">
        <v>819</v>
      </c>
      <c r="G773" s="10" t="s">
        <v>665</v>
      </c>
      <c r="H773" s="4" t="s">
        <v>296</v>
      </c>
      <c r="I773" s="10">
        <v>86</v>
      </c>
    </row>
    <row r="774" spans="1:9" ht="14.25" customHeight="1">
      <c r="A774" s="4">
        <f t="shared" si="66"/>
        <v>770</v>
      </c>
      <c r="B774" s="3">
        <f t="shared" si="68"/>
        <v>2015</v>
      </c>
      <c r="C774" s="10">
        <v>20110800118</v>
      </c>
      <c r="D774" s="10" t="s">
        <v>1748</v>
      </c>
      <c r="E774" s="10" t="s">
        <v>1811</v>
      </c>
      <c r="F774" s="10" t="s">
        <v>819</v>
      </c>
      <c r="G774" s="10" t="s">
        <v>545</v>
      </c>
      <c r="H774" s="4" t="s">
        <v>297</v>
      </c>
      <c r="I774" s="10">
        <v>87</v>
      </c>
    </row>
    <row r="775" spans="1:9" ht="14.25" customHeight="1">
      <c r="A775" s="4">
        <f t="shared" si="66"/>
        <v>771</v>
      </c>
      <c r="B775" s="3">
        <f t="shared" si="68"/>
        <v>2015</v>
      </c>
      <c r="C775" s="10">
        <v>20110800123</v>
      </c>
      <c r="D775" s="10" t="s">
        <v>1749</v>
      </c>
      <c r="E775" s="10" t="s">
        <v>1812</v>
      </c>
      <c r="F775" s="10" t="s">
        <v>819</v>
      </c>
      <c r="G775" s="10" t="s">
        <v>662</v>
      </c>
      <c r="H775" s="4" t="s">
        <v>296</v>
      </c>
      <c r="I775" s="10">
        <v>86</v>
      </c>
    </row>
    <row r="776" spans="1:9" ht="14.25" customHeight="1">
      <c r="A776" s="4">
        <f t="shared" si="66"/>
        <v>772</v>
      </c>
      <c r="B776" s="3">
        <f t="shared" si="68"/>
        <v>2015</v>
      </c>
      <c r="C776" s="10">
        <v>20110530129</v>
      </c>
      <c r="D776" s="10" t="s">
        <v>1750</v>
      </c>
      <c r="E776" s="10" t="s">
        <v>1813</v>
      </c>
      <c r="F776" s="10" t="s">
        <v>819</v>
      </c>
      <c r="G776" s="10" t="s">
        <v>1873</v>
      </c>
      <c r="H776" s="4" t="s">
        <v>296</v>
      </c>
      <c r="I776" s="10">
        <v>88</v>
      </c>
    </row>
    <row r="777" spans="1:9" ht="14.25" customHeight="1">
      <c r="A777" s="4">
        <f t="shared" si="66"/>
        <v>773</v>
      </c>
      <c r="B777" s="3">
        <f t="shared" si="68"/>
        <v>2015</v>
      </c>
      <c r="C777" s="10">
        <v>20110800207</v>
      </c>
      <c r="D777" s="10" t="s">
        <v>1751</v>
      </c>
      <c r="E777" s="10" t="s">
        <v>1814</v>
      </c>
      <c r="F777" s="10" t="s">
        <v>819</v>
      </c>
      <c r="G777" s="10" t="s">
        <v>507</v>
      </c>
      <c r="H777" s="4" t="s">
        <v>297</v>
      </c>
      <c r="I777" s="10">
        <v>84</v>
      </c>
    </row>
    <row r="778" spans="1:9" ht="14.25" customHeight="1">
      <c r="A778" s="4">
        <f t="shared" si="66"/>
        <v>774</v>
      </c>
      <c r="B778" s="3">
        <f t="shared" si="68"/>
        <v>2015</v>
      </c>
      <c r="C778" s="10">
        <v>20110810210</v>
      </c>
      <c r="D778" s="10" t="s">
        <v>1752</v>
      </c>
      <c r="E778" s="10" t="s">
        <v>1815</v>
      </c>
      <c r="F778" s="10" t="s">
        <v>819</v>
      </c>
      <c r="G778" s="10" t="s">
        <v>665</v>
      </c>
      <c r="H778" s="4" t="s">
        <v>296</v>
      </c>
      <c r="I778" s="10">
        <v>88</v>
      </c>
    </row>
    <row r="779" spans="1:9" ht="14.25" customHeight="1">
      <c r="A779" s="4">
        <f t="shared" si="66"/>
        <v>775</v>
      </c>
      <c r="B779" s="3">
        <f t="shared" si="68"/>
        <v>2015</v>
      </c>
      <c r="C779" s="10">
        <v>20110800212</v>
      </c>
      <c r="D779" s="10" t="s">
        <v>1753</v>
      </c>
      <c r="E779" s="10" t="s">
        <v>1816</v>
      </c>
      <c r="F779" s="10" t="s">
        <v>819</v>
      </c>
      <c r="G779" s="10" t="s">
        <v>669</v>
      </c>
      <c r="H779" s="4" t="s">
        <v>296</v>
      </c>
      <c r="I779" s="10">
        <v>88</v>
      </c>
    </row>
    <row r="780" spans="1:9" ht="14.25" customHeight="1">
      <c r="A780" s="4">
        <f t="shared" si="66"/>
        <v>776</v>
      </c>
      <c r="B780" s="3">
        <f t="shared" si="68"/>
        <v>2015</v>
      </c>
      <c r="C780" s="10">
        <v>20110800214</v>
      </c>
      <c r="D780" s="10" t="s">
        <v>1754</v>
      </c>
      <c r="E780" s="10" t="s">
        <v>1817</v>
      </c>
      <c r="F780" s="10" t="s">
        <v>819</v>
      </c>
      <c r="G780" s="10" t="s">
        <v>1874</v>
      </c>
      <c r="H780" s="4" t="s">
        <v>297</v>
      </c>
      <c r="I780" s="10">
        <v>87</v>
      </c>
    </row>
    <row r="781" spans="1:9" ht="14.25" customHeight="1">
      <c r="A781" s="4">
        <f t="shared" si="66"/>
        <v>777</v>
      </c>
      <c r="B781" s="3">
        <f t="shared" si="68"/>
        <v>2015</v>
      </c>
      <c r="C781" s="10">
        <v>20110800216</v>
      </c>
      <c r="D781" s="10" t="s">
        <v>1755</v>
      </c>
      <c r="E781" s="10" t="s">
        <v>1818</v>
      </c>
      <c r="F781" s="10" t="s">
        <v>819</v>
      </c>
      <c r="G781" s="10" t="s">
        <v>677</v>
      </c>
      <c r="H781" s="4" t="s">
        <v>296</v>
      </c>
      <c r="I781" s="10">
        <v>72</v>
      </c>
    </row>
    <row r="782" spans="1:9" ht="14.25" customHeight="1">
      <c r="A782" s="4">
        <f t="shared" si="66"/>
        <v>778</v>
      </c>
      <c r="B782" s="3">
        <f t="shared" si="68"/>
        <v>2015</v>
      </c>
      <c r="C782" s="10">
        <v>20110800221</v>
      </c>
      <c r="D782" s="10" t="s">
        <v>1756</v>
      </c>
      <c r="E782" s="10" t="s">
        <v>1819</v>
      </c>
      <c r="F782" s="10" t="s">
        <v>819</v>
      </c>
      <c r="G782" s="10" t="s">
        <v>667</v>
      </c>
      <c r="H782" s="4" t="s">
        <v>296</v>
      </c>
      <c r="I782" s="10">
        <v>85</v>
      </c>
    </row>
    <row r="783" spans="1:9" ht="14.25" customHeight="1">
      <c r="A783" s="4">
        <f t="shared" si="66"/>
        <v>779</v>
      </c>
      <c r="B783" s="3">
        <f t="shared" si="68"/>
        <v>2015</v>
      </c>
      <c r="C783" s="10">
        <v>20110800222</v>
      </c>
      <c r="D783" s="10" t="s">
        <v>1757</v>
      </c>
      <c r="E783" s="10" t="s">
        <v>1820</v>
      </c>
      <c r="F783" s="10" t="s">
        <v>819</v>
      </c>
      <c r="G783" s="10" t="s">
        <v>662</v>
      </c>
      <c r="H783" s="4" t="s">
        <v>297</v>
      </c>
      <c r="I783" s="10">
        <v>85</v>
      </c>
    </row>
    <row r="784" spans="1:9" ht="14.25" customHeight="1">
      <c r="A784" s="4">
        <f t="shared" si="66"/>
        <v>780</v>
      </c>
      <c r="B784" s="3">
        <f t="shared" si="68"/>
        <v>2015</v>
      </c>
      <c r="C784" s="10">
        <v>20110800227</v>
      </c>
      <c r="D784" s="10" t="s">
        <v>1758</v>
      </c>
      <c r="E784" s="10" t="s">
        <v>1821</v>
      </c>
      <c r="F784" s="10" t="s">
        <v>819</v>
      </c>
      <c r="G784" s="10" t="s">
        <v>656</v>
      </c>
      <c r="H784" s="4" t="s">
        <v>296</v>
      </c>
      <c r="I784" s="10">
        <v>78</v>
      </c>
    </row>
    <row r="785" spans="1:9" ht="14.25" customHeight="1">
      <c r="A785" s="4">
        <f t="shared" si="66"/>
        <v>781</v>
      </c>
      <c r="B785" s="3">
        <f t="shared" si="68"/>
        <v>2015</v>
      </c>
      <c r="C785" s="10">
        <v>20110800229</v>
      </c>
      <c r="D785" s="10" t="s">
        <v>1759</v>
      </c>
      <c r="E785" s="10" t="s">
        <v>1822</v>
      </c>
      <c r="F785" s="10" t="s">
        <v>819</v>
      </c>
      <c r="G785" s="10" t="s">
        <v>662</v>
      </c>
      <c r="H785" s="4" t="s">
        <v>296</v>
      </c>
      <c r="I785" s="10">
        <v>86</v>
      </c>
    </row>
    <row r="786" spans="1:9" ht="14.25" customHeight="1">
      <c r="A786" s="4">
        <f t="shared" si="66"/>
        <v>782</v>
      </c>
      <c r="B786" s="3">
        <f t="shared" si="68"/>
        <v>2015</v>
      </c>
      <c r="C786" s="10">
        <v>20110800234</v>
      </c>
      <c r="D786" s="10" t="s">
        <v>1760</v>
      </c>
      <c r="E786" s="10" t="s">
        <v>1823</v>
      </c>
      <c r="F786" s="10" t="s">
        <v>819</v>
      </c>
      <c r="G786" s="10" t="s">
        <v>662</v>
      </c>
      <c r="H786" s="4" t="s">
        <v>297</v>
      </c>
      <c r="I786" s="10">
        <v>89</v>
      </c>
    </row>
    <row r="787" spans="1:9" ht="14.25" customHeight="1">
      <c r="A787" s="4">
        <f t="shared" si="66"/>
        <v>783</v>
      </c>
      <c r="B787" s="3">
        <f t="shared" si="68"/>
        <v>2015</v>
      </c>
      <c r="C787" s="10">
        <v>20110800305</v>
      </c>
      <c r="D787" s="10" t="s">
        <v>1761</v>
      </c>
      <c r="E787" s="10" t="s">
        <v>1824</v>
      </c>
      <c r="F787" s="10" t="s">
        <v>819</v>
      </c>
      <c r="G787" s="10" t="s">
        <v>545</v>
      </c>
      <c r="H787" s="4" t="s">
        <v>296</v>
      </c>
      <c r="I787" s="10">
        <v>87</v>
      </c>
    </row>
    <row r="788" spans="1:9" ht="14.25" customHeight="1">
      <c r="A788" s="4">
        <f t="shared" si="66"/>
        <v>784</v>
      </c>
      <c r="B788" s="3">
        <f t="shared" si="68"/>
        <v>2015</v>
      </c>
      <c r="C788" s="10">
        <v>20110800311</v>
      </c>
      <c r="D788" s="10" t="s">
        <v>1762</v>
      </c>
      <c r="E788" s="10" t="s">
        <v>1825</v>
      </c>
      <c r="F788" s="10" t="s">
        <v>819</v>
      </c>
      <c r="G788" s="10" t="s">
        <v>659</v>
      </c>
      <c r="H788" s="4" t="s">
        <v>296</v>
      </c>
      <c r="I788" s="10">
        <v>80</v>
      </c>
    </row>
    <row r="789" spans="1:9" ht="14.25" customHeight="1">
      <c r="A789" s="4">
        <f t="shared" si="66"/>
        <v>785</v>
      </c>
      <c r="B789" s="3">
        <f t="shared" si="68"/>
        <v>2015</v>
      </c>
      <c r="C789" s="10">
        <v>20110800312</v>
      </c>
      <c r="D789" s="10" t="s">
        <v>1763</v>
      </c>
      <c r="E789" s="10" t="s">
        <v>1826</v>
      </c>
      <c r="F789" s="10" t="s">
        <v>819</v>
      </c>
      <c r="G789" s="10" t="s">
        <v>674</v>
      </c>
      <c r="H789" s="4" t="s">
        <v>297</v>
      </c>
      <c r="I789" s="10">
        <v>93</v>
      </c>
    </row>
    <row r="790" spans="1:9" ht="14.25" customHeight="1">
      <c r="A790" s="4">
        <f t="shared" si="66"/>
        <v>786</v>
      </c>
      <c r="B790" s="3">
        <f t="shared" si="68"/>
        <v>2015</v>
      </c>
      <c r="C790" s="10">
        <v>20110800316</v>
      </c>
      <c r="D790" s="10" t="s">
        <v>1764</v>
      </c>
      <c r="E790" s="10" t="s">
        <v>1827</v>
      </c>
      <c r="F790" s="10" t="s">
        <v>819</v>
      </c>
      <c r="G790" s="10" t="s">
        <v>660</v>
      </c>
      <c r="H790" s="4" t="s">
        <v>296</v>
      </c>
      <c r="I790" s="10">
        <v>89</v>
      </c>
    </row>
    <row r="791" spans="1:9" ht="14.25" customHeight="1">
      <c r="A791" s="4">
        <f t="shared" si="66"/>
        <v>787</v>
      </c>
      <c r="B791" s="3">
        <f t="shared" si="68"/>
        <v>2015</v>
      </c>
      <c r="C791" s="10">
        <v>20110800323</v>
      </c>
      <c r="D791" s="10" t="s">
        <v>1765</v>
      </c>
      <c r="E791" s="10" t="s">
        <v>1828</v>
      </c>
      <c r="F791" s="10" t="s">
        <v>819</v>
      </c>
      <c r="G791" s="10" t="s">
        <v>668</v>
      </c>
      <c r="H791" s="4" t="s">
        <v>296</v>
      </c>
      <c r="I791" s="10">
        <v>79</v>
      </c>
    </row>
    <row r="792" spans="1:9" ht="14.25" customHeight="1">
      <c r="A792" s="4">
        <f t="shared" si="66"/>
        <v>788</v>
      </c>
      <c r="B792" s="3">
        <f t="shared" si="68"/>
        <v>2015</v>
      </c>
      <c r="C792" s="10">
        <v>20110800325</v>
      </c>
      <c r="D792" s="10" t="s">
        <v>1766</v>
      </c>
      <c r="E792" s="10" t="s">
        <v>1829</v>
      </c>
      <c r="F792" s="10" t="s">
        <v>819</v>
      </c>
      <c r="G792" s="10" t="s">
        <v>507</v>
      </c>
      <c r="H792" s="4" t="s">
        <v>297</v>
      </c>
      <c r="I792" s="10">
        <v>81</v>
      </c>
    </row>
    <row r="793" spans="1:9" ht="14.25" customHeight="1">
      <c r="A793" s="4">
        <f t="shared" si="66"/>
        <v>789</v>
      </c>
      <c r="B793" s="3">
        <f t="shared" si="68"/>
        <v>2015</v>
      </c>
      <c r="C793" s="10">
        <v>20110800331</v>
      </c>
      <c r="D793" s="10" t="s">
        <v>1767</v>
      </c>
      <c r="E793" s="10" t="s">
        <v>1830</v>
      </c>
      <c r="F793" s="10" t="s">
        <v>819</v>
      </c>
      <c r="G793" s="10" t="s">
        <v>658</v>
      </c>
      <c r="H793" s="4" t="s">
        <v>296</v>
      </c>
      <c r="I793" s="10">
        <v>91</v>
      </c>
    </row>
    <row r="794" spans="1:9" ht="14.25" customHeight="1">
      <c r="A794" s="4">
        <f t="shared" si="66"/>
        <v>790</v>
      </c>
      <c r="B794" s="3">
        <f t="shared" si="68"/>
        <v>2015</v>
      </c>
      <c r="C794" s="10">
        <v>20110800333</v>
      </c>
      <c r="D794" s="10" t="s">
        <v>1768</v>
      </c>
      <c r="E794" s="10" t="s">
        <v>1831</v>
      </c>
      <c r="F794" s="10" t="s">
        <v>819</v>
      </c>
      <c r="G794" s="10" t="s">
        <v>657</v>
      </c>
      <c r="H794" s="4" t="s">
        <v>296</v>
      </c>
      <c r="I794" s="10">
        <v>97</v>
      </c>
    </row>
    <row r="795" spans="1:9" ht="14.25" customHeight="1">
      <c r="A795" s="4">
        <f t="shared" si="66"/>
        <v>791</v>
      </c>
      <c r="B795" s="3">
        <f t="shared" si="68"/>
        <v>2015</v>
      </c>
      <c r="C795" s="10">
        <v>20110800334</v>
      </c>
      <c r="D795" s="10" t="s">
        <v>1769</v>
      </c>
      <c r="E795" s="10" t="s">
        <v>1832</v>
      </c>
      <c r="F795" s="10" t="s">
        <v>819</v>
      </c>
      <c r="G795" s="10" t="s">
        <v>659</v>
      </c>
      <c r="H795" s="4" t="s">
        <v>297</v>
      </c>
      <c r="I795" s="10">
        <v>87</v>
      </c>
    </row>
    <row r="796" spans="1:9" ht="14.25" customHeight="1">
      <c r="A796" s="4">
        <f t="shared" si="66"/>
        <v>792</v>
      </c>
      <c r="B796" s="3">
        <f t="shared" si="68"/>
        <v>2015</v>
      </c>
      <c r="C796" s="10">
        <v>20110800402</v>
      </c>
      <c r="D796" s="10" t="s">
        <v>1770</v>
      </c>
      <c r="E796" s="10" t="s">
        <v>1833</v>
      </c>
      <c r="F796" s="10" t="s">
        <v>819</v>
      </c>
      <c r="G796" s="10" t="s">
        <v>674</v>
      </c>
      <c r="H796" s="4" t="s">
        <v>296</v>
      </c>
      <c r="I796" s="10">
        <v>89</v>
      </c>
    </row>
    <row r="797" spans="1:9" ht="14.25" customHeight="1">
      <c r="A797" s="4">
        <f t="shared" si="66"/>
        <v>793</v>
      </c>
      <c r="B797" s="3">
        <f t="shared" si="68"/>
        <v>2015</v>
      </c>
      <c r="C797" s="10">
        <v>20110800406</v>
      </c>
      <c r="D797" s="10" t="s">
        <v>1771</v>
      </c>
      <c r="E797" s="10" t="s">
        <v>1834</v>
      </c>
      <c r="F797" s="10" t="s">
        <v>819</v>
      </c>
      <c r="G797" s="10" t="s">
        <v>1875</v>
      </c>
      <c r="H797" s="4" t="s">
        <v>296</v>
      </c>
      <c r="I797" s="10">
        <v>89</v>
      </c>
    </row>
    <row r="798" spans="1:9" ht="14.25" customHeight="1">
      <c r="A798" s="4">
        <f t="shared" si="66"/>
        <v>794</v>
      </c>
      <c r="B798" s="3">
        <f t="shared" si="68"/>
        <v>2015</v>
      </c>
      <c r="C798" s="10">
        <v>20110800413</v>
      </c>
      <c r="D798" s="10" t="s">
        <v>1772</v>
      </c>
      <c r="E798" s="10" t="s">
        <v>1835</v>
      </c>
      <c r="F798" s="10" t="s">
        <v>819</v>
      </c>
      <c r="G798" s="10" t="s">
        <v>677</v>
      </c>
      <c r="H798" s="4" t="s">
        <v>297</v>
      </c>
      <c r="I798" s="10">
        <v>80</v>
      </c>
    </row>
    <row r="799" spans="1:9" ht="14.25" customHeight="1">
      <c r="A799" s="4">
        <f t="shared" si="66"/>
        <v>795</v>
      </c>
      <c r="B799" s="3">
        <f t="shared" si="68"/>
        <v>2015</v>
      </c>
      <c r="C799" s="10">
        <v>20110800419</v>
      </c>
      <c r="D799" s="10" t="s">
        <v>1773</v>
      </c>
      <c r="E799" s="10" t="s">
        <v>1836</v>
      </c>
      <c r="F799" s="10" t="s">
        <v>819</v>
      </c>
      <c r="G799" s="10" t="s">
        <v>1257</v>
      </c>
      <c r="H799" s="4" t="s">
        <v>296</v>
      </c>
      <c r="I799" s="10">
        <v>85</v>
      </c>
    </row>
    <row r="800" spans="1:9" ht="14.25" customHeight="1">
      <c r="A800" s="4">
        <f t="shared" si="66"/>
        <v>796</v>
      </c>
      <c r="B800" s="3">
        <f t="shared" si="68"/>
        <v>2015</v>
      </c>
      <c r="C800" s="10">
        <v>20110800421</v>
      </c>
      <c r="D800" s="10" t="s">
        <v>1774</v>
      </c>
      <c r="E800" s="10" t="s">
        <v>1837</v>
      </c>
      <c r="F800" s="10" t="s">
        <v>819</v>
      </c>
      <c r="G800" s="10" t="s">
        <v>1258</v>
      </c>
      <c r="H800" s="4" t="s">
        <v>296</v>
      </c>
      <c r="I800" s="10">
        <v>97</v>
      </c>
    </row>
    <row r="801" spans="1:9" ht="14.25" customHeight="1">
      <c r="A801" s="4">
        <f t="shared" si="66"/>
        <v>797</v>
      </c>
      <c r="B801" s="3">
        <f t="shared" si="68"/>
        <v>2015</v>
      </c>
      <c r="C801" s="10">
        <v>20110800424</v>
      </c>
      <c r="D801" s="10" t="s">
        <v>1775</v>
      </c>
      <c r="E801" s="10" t="s">
        <v>1838</v>
      </c>
      <c r="F801" s="10" t="s">
        <v>819</v>
      </c>
      <c r="G801" s="10" t="s">
        <v>677</v>
      </c>
      <c r="H801" s="4" t="s">
        <v>297</v>
      </c>
      <c r="I801" s="10">
        <v>82</v>
      </c>
    </row>
    <row r="802" spans="1:9" ht="14.25" customHeight="1">
      <c r="A802" s="4">
        <f t="shared" si="66"/>
        <v>798</v>
      </c>
      <c r="B802" s="3">
        <f t="shared" si="68"/>
        <v>2015</v>
      </c>
      <c r="C802" s="10">
        <v>20110800428</v>
      </c>
      <c r="D802" s="10" t="s">
        <v>1776</v>
      </c>
      <c r="E802" s="10" t="s">
        <v>1839</v>
      </c>
      <c r="F802" s="10" t="s">
        <v>819</v>
      </c>
      <c r="G802" s="10" t="s">
        <v>1877</v>
      </c>
      <c r="H802" s="4" t="s">
        <v>296</v>
      </c>
      <c r="I802" s="10">
        <v>88</v>
      </c>
    </row>
    <row r="803" spans="1:9" ht="14.25" customHeight="1">
      <c r="A803" s="4">
        <f t="shared" si="66"/>
        <v>799</v>
      </c>
      <c r="B803" s="3">
        <f t="shared" si="68"/>
        <v>2015</v>
      </c>
      <c r="C803" s="10">
        <v>20110800507</v>
      </c>
      <c r="D803" s="10" t="s">
        <v>1777</v>
      </c>
      <c r="E803" s="10" t="s">
        <v>1840</v>
      </c>
      <c r="F803" s="10" t="s">
        <v>819</v>
      </c>
      <c r="G803" s="10" t="s">
        <v>1873</v>
      </c>
      <c r="H803" s="4" t="s">
        <v>296</v>
      </c>
      <c r="I803" s="10">
        <v>77</v>
      </c>
    </row>
    <row r="804" spans="1:9" ht="14.25" customHeight="1">
      <c r="A804" s="4">
        <f t="shared" si="66"/>
        <v>800</v>
      </c>
      <c r="B804" s="3">
        <f t="shared" si="68"/>
        <v>2015</v>
      </c>
      <c r="C804" s="10">
        <v>20110800510</v>
      </c>
      <c r="D804" s="10" t="s">
        <v>1778</v>
      </c>
      <c r="E804" s="10" t="s">
        <v>1841</v>
      </c>
      <c r="F804" s="10" t="s">
        <v>819</v>
      </c>
      <c r="G804" s="10" t="s">
        <v>667</v>
      </c>
      <c r="H804" s="4" t="s">
        <v>297</v>
      </c>
      <c r="I804" s="10">
        <v>86</v>
      </c>
    </row>
    <row r="805" spans="1:9" ht="14.25" customHeight="1">
      <c r="A805" s="4">
        <f t="shared" si="66"/>
        <v>801</v>
      </c>
      <c r="B805" s="3">
        <f t="shared" si="68"/>
        <v>2015</v>
      </c>
      <c r="C805" s="10">
        <v>20110800524</v>
      </c>
      <c r="D805" s="10" t="s">
        <v>1779</v>
      </c>
      <c r="E805" s="10" t="s">
        <v>1842</v>
      </c>
      <c r="F805" s="10" t="s">
        <v>819</v>
      </c>
      <c r="G805" s="10" t="s">
        <v>663</v>
      </c>
      <c r="H805" s="4" t="s">
        <v>296</v>
      </c>
      <c r="I805" s="10">
        <v>89</v>
      </c>
    </row>
    <row r="806" spans="1:9" ht="14.25" customHeight="1">
      <c r="A806" s="4">
        <f t="shared" si="66"/>
        <v>802</v>
      </c>
      <c r="B806" s="3">
        <f t="shared" si="68"/>
        <v>2015</v>
      </c>
      <c r="C806" s="10">
        <v>20110800531</v>
      </c>
      <c r="D806" s="10" t="s">
        <v>1780</v>
      </c>
      <c r="E806" s="10" t="s">
        <v>1843</v>
      </c>
      <c r="F806" s="10" t="s">
        <v>819</v>
      </c>
      <c r="G806" s="10" t="s">
        <v>656</v>
      </c>
      <c r="H806" s="4" t="s">
        <v>296</v>
      </c>
      <c r="I806" s="10">
        <v>86</v>
      </c>
    </row>
    <row r="807" spans="1:9" ht="14.25" customHeight="1">
      <c r="A807" s="4">
        <f t="shared" si="66"/>
        <v>803</v>
      </c>
      <c r="B807" s="3">
        <f t="shared" si="68"/>
        <v>2015</v>
      </c>
      <c r="C807" s="10">
        <v>20110800532</v>
      </c>
      <c r="D807" s="10" t="s">
        <v>1781</v>
      </c>
      <c r="E807" s="10" t="s">
        <v>1844</v>
      </c>
      <c r="F807" s="10" t="s">
        <v>819</v>
      </c>
      <c r="G807" s="10" t="s">
        <v>657</v>
      </c>
      <c r="H807" s="4" t="s">
        <v>297</v>
      </c>
      <c r="I807" s="10">
        <v>89</v>
      </c>
    </row>
    <row r="808" spans="1:9" ht="14.25" customHeight="1">
      <c r="A808" s="4">
        <f t="shared" si="66"/>
        <v>804</v>
      </c>
      <c r="B808" s="3">
        <f t="shared" si="68"/>
        <v>2015</v>
      </c>
      <c r="C808" s="10">
        <v>20110800533</v>
      </c>
      <c r="D808" s="10" t="s">
        <v>1782</v>
      </c>
      <c r="E808" s="10" t="s">
        <v>1845</v>
      </c>
      <c r="F808" s="10" t="s">
        <v>819</v>
      </c>
      <c r="G808" s="10" t="s">
        <v>671</v>
      </c>
      <c r="H808" s="4" t="s">
        <v>296</v>
      </c>
      <c r="I808" s="10">
        <v>88</v>
      </c>
    </row>
    <row r="809" spans="1:9" ht="14.25" customHeight="1">
      <c r="A809" s="4">
        <f t="shared" si="66"/>
        <v>805</v>
      </c>
      <c r="B809" s="3">
        <f t="shared" si="68"/>
        <v>2015</v>
      </c>
      <c r="C809" s="10">
        <v>20110800610</v>
      </c>
      <c r="D809" s="10" t="s">
        <v>1783</v>
      </c>
      <c r="E809" s="10" t="s">
        <v>1846</v>
      </c>
      <c r="F809" s="10" t="s">
        <v>819</v>
      </c>
      <c r="G809" s="10" t="s">
        <v>671</v>
      </c>
      <c r="H809" s="4" t="s">
        <v>296</v>
      </c>
      <c r="I809" s="10">
        <v>69</v>
      </c>
    </row>
    <row r="810" spans="1:9" ht="14.25" customHeight="1">
      <c r="A810" s="4">
        <f t="shared" si="66"/>
        <v>806</v>
      </c>
      <c r="B810" s="3">
        <f t="shared" si="68"/>
        <v>2015</v>
      </c>
      <c r="C810" s="10">
        <v>20110800612</v>
      </c>
      <c r="D810" s="10" t="s">
        <v>1784</v>
      </c>
      <c r="E810" s="10" t="s">
        <v>1847</v>
      </c>
      <c r="F810" s="10" t="s">
        <v>819</v>
      </c>
      <c r="G810" s="10" t="s">
        <v>670</v>
      </c>
      <c r="H810" s="4" t="s">
        <v>297</v>
      </c>
      <c r="I810" s="10">
        <v>95</v>
      </c>
    </row>
    <row r="811" spans="1:9" ht="14.25" customHeight="1">
      <c r="A811" s="4">
        <f t="shared" si="66"/>
        <v>807</v>
      </c>
      <c r="B811" s="3">
        <f t="shared" si="68"/>
        <v>2015</v>
      </c>
      <c r="C811" s="10">
        <v>20110800616</v>
      </c>
      <c r="D811" s="10" t="s">
        <v>1785</v>
      </c>
      <c r="E811" s="10" t="s">
        <v>1848</v>
      </c>
      <c r="F811" s="10" t="s">
        <v>819</v>
      </c>
      <c r="G811" s="10" t="s">
        <v>671</v>
      </c>
      <c r="H811" s="4" t="s">
        <v>296</v>
      </c>
      <c r="I811" s="10">
        <v>86</v>
      </c>
    </row>
    <row r="812" spans="1:9" ht="14.25" customHeight="1">
      <c r="A812" s="4">
        <f t="shared" si="66"/>
        <v>808</v>
      </c>
      <c r="B812" s="3">
        <f t="shared" si="68"/>
        <v>2015</v>
      </c>
      <c r="C812" s="10">
        <v>20110800627</v>
      </c>
      <c r="D812" s="10" t="s">
        <v>1786</v>
      </c>
      <c r="E812" s="10" t="s">
        <v>1849</v>
      </c>
      <c r="F812" s="10" t="s">
        <v>819</v>
      </c>
      <c r="G812" s="10" t="s">
        <v>659</v>
      </c>
      <c r="H812" s="4" t="s">
        <v>297</v>
      </c>
      <c r="I812" s="10">
        <v>87</v>
      </c>
    </row>
    <row r="813" spans="1:9" ht="14.25" customHeight="1">
      <c r="A813" s="4">
        <f t="shared" si="66"/>
        <v>809</v>
      </c>
      <c r="B813" s="3">
        <f t="shared" si="68"/>
        <v>2015</v>
      </c>
      <c r="C813" s="10">
        <v>20110800628</v>
      </c>
      <c r="D813" s="10" t="s">
        <v>1787</v>
      </c>
      <c r="E813" s="10" t="s">
        <v>1850</v>
      </c>
      <c r="F813" s="10" t="s">
        <v>819</v>
      </c>
      <c r="G813" s="10" t="s">
        <v>662</v>
      </c>
      <c r="H813" s="4" t="s">
        <v>296</v>
      </c>
      <c r="I813" s="10">
        <v>88</v>
      </c>
    </row>
    <row r="814" spans="1:9" ht="14.25" customHeight="1">
      <c r="A814" s="4">
        <f t="shared" si="66"/>
        <v>810</v>
      </c>
      <c r="B814" s="3">
        <f t="shared" si="68"/>
        <v>2015</v>
      </c>
      <c r="C814" s="10">
        <v>20110800704</v>
      </c>
      <c r="D814" s="10" t="s">
        <v>1788</v>
      </c>
      <c r="E814" s="10" t="s">
        <v>1851</v>
      </c>
      <c r="F814" s="10" t="s">
        <v>819</v>
      </c>
      <c r="G814" s="10" t="s">
        <v>665</v>
      </c>
      <c r="H814" s="4" t="s">
        <v>296</v>
      </c>
      <c r="I814" s="10">
        <v>92</v>
      </c>
    </row>
    <row r="815" spans="1:9" ht="14.25" customHeight="1">
      <c r="A815" s="4">
        <f t="shared" si="66"/>
        <v>811</v>
      </c>
      <c r="B815" s="3">
        <f t="shared" si="68"/>
        <v>2015</v>
      </c>
      <c r="C815" s="10">
        <v>20110800709</v>
      </c>
      <c r="D815" s="10" t="s">
        <v>1789</v>
      </c>
      <c r="E815" s="10" t="s">
        <v>1852</v>
      </c>
      <c r="F815" s="10" t="s">
        <v>819</v>
      </c>
      <c r="G815" s="10" t="s">
        <v>657</v>
      </c>
      <c r="H815" s="4" t="s">
        <v>297</v>
      </c>
      <c r="I815" s="10">
        <v>78</v>
      </c>
    </row>
    <row r="816" spans="1:9" ht="14.25" customHeight="1">
      <c r="A816" s="4">
        <f t="shared" si="66"/>
        <v>812</v>
      </c>
      <c r="B816" s="3">
        <f t="shared" si="68"/>
        <v>2015</v>
      </c>
      <c r="C816" s="10">
        <v>20110800712</v>
      </c>
      <c r="D816" s="10" t="s">
        <v>1790</v>
      </c>
      <c r="E816" s="10" t="s">
        <v>1853</v>
      </c>
      <c r="F816" s="10" t="s">
        <v>819</v>
      </c>
      <c r="G816" s="10" t="s">
        <v>1257</v>
      </c>
      <c r="H816" s="4" t="s">
        <v>296</v>
      </c>
      <c r="I816" s="10">
        <v>85</v>
      </c>
    </row>
    <row r="817" spans="1:9" ht="14.25" customHeight="1">
      <c r="A817" s="4">
        <f t="shared" si="66"/>
        <v>813</v>
      </c>
      <c r="B817" s="3">
        <f t="shared" si="68"/>
        <v>2015</v>
      </c>
      <c r="C817" s="10">
        <v>20110800714</v>
      </c>
      <c r="D817" s="10" t="s">
        <v>1791</v>
      </c>
      <c r="E817" s="10" t="s">
        <v>1854</v>
      </c>
      <c r="F817" s="10" t="s">
        <v>819</v>
      </c>
      <c r="G817" s="10" t="s">
        <v>1257</v>
      </c>
      <c r="H817" s="4" t="s">
        <v>296</v>
      </c>
      <c r="I817" s="10">
        <v>92</v>
      </c>
    </row>
    <row r="818" spans="1:9" ht="14.25" customHeight="1">
      <c r="A818" s="4">
        <f t="shared" si="66"/>
        <v>814</v>
      </c>
      <c r="B818" s="3">
        <f t="shared" si="68"/>
        <v>2015</v>
      </c>
      <c r="C818" s="10">
        <v>20110800729</v>
      </c>
      <c r="D818" s="10" t="s">
        <v>1792</v>
      </c>
      <c r="E818" s="10" t="s">
        <v>1855</v>
      </c>
      <c r="F818" s="10" t="s">
        <v>819</v>
      </c>
      <c r="G818" s="10" t="s">
        <v>668</v>
      </c>
      <c r="H818" s="4" t="s">
        <v>297</v>
      </c>
      <c r="I818" s="10">
        <v>82</v>
      </c>
    </row>
    <row r="819" spans="1:9" ht="14.25" customHeight="1">
      <c r="A819" s="4">
        <f t="shared" si="66"/>
        <v>815</v>
      </c>
      <c r="B819" s="3">
        <f t="shared" si="68"/>
        <v>2015</v>
      </c>
      <c r="C819" s="10">
        <v>20110800801</v>
      </c>
      <c r="D819" s="10" t="s">
        <v>1793</v>
      </c>
      <c r="E819" s="10" t="s">
        <v>1856</v>
      </c>
      <c r="F819" s="10" t="s">
        <v>819</v>
      </c>
      <c r="G819" s="10" t="s">
        <v>661</v>
      </c>
      <c r="H819" s="4" t="s">
        <v>296</v>
      </c>
      <c r="I819" s="10">
        <v>91</v>
      </c>
    </row>
    <row r="820" spans="1:9" ht="14.25" customHeight="1">
      <c r="A820" s="4">
        <f t="shared" si="66"/>
        <v>816</v>
      </c>
      <c r="B820" s="3">
        <f t="shared" si="68"/>
        <v>2015</v>
      </c>
      <c r="C820" s="10">
        <v>20110800804</v>
      </c>
      <c r="D820" s="10" t="s">
        <v>1794</v>
      </c>
      <c r="E820" s="10" t="s">
        <v>1857</v>
      </c>
      <c r="F820" s="10" t="s">
        <v>819</v>
      </c>
      <c r="G820" s="10" t="s">
        <v>661</v>
      </c>
      <c r="H820" s="4" t="s">
        <v>296</v>
      </c>
      <c r="I820" s="10">
        <v>88</v>
      </c>
    </row>
    <row r="821" spans="1:9" ht="14.25" customHeight="1">
      <c r="A821" s="4">
        <f t="shared" si="66"/>
        <v>817</v>
      </c>
      <c r="B821" s="3">
        <f t="shared" si="68"/>
        <v>2015</v>
      </c>
      <c r="C821" s="10">
        <v>20110800805</v>
      </c>
      <c r="D821" s="10" t="s">
        <v>1795</v>
      </c>
      <c r="E821" s="10" t="s">
        <v>1858</v>
      </c>
      <c r="F821" s="10" t="s">
        <v>819</v>
      </c>
      <c r="G821" s="10" t="s">
        <v>664</v>
      </c>
      <c r="H821" s="4" t="s">
        <v>297</v>
      </c>
      <c r="I821" s="10">
        <v>86</v>
      </c>
    </row>
    <row r="822" spans="1:9" ht="14.25" customHeight="1">
      <c r="A822" s="4">
        <f t="shared" si="66"/>
        <v>818</v>
      </c>
      <c r="B822" s="3">
        <f t="shared" si="68"/>
        <v>2015</v>
      </c>
      <c r="C822" s="10">
        <v>20110800812</v>
      </c>
      <c r="D822" s="10" t="s">
        <v>1796</v>
      </c>
      <c r="E822" s="10" t="s">
        <v>1859</v>
      </c>
      <c r="F822" s="10" t="s">
        <v>819</v>
      </c>
      <c r="G822" s="10" t="s">
        <v>675</v>
      </c>
      <c r="H822" s="4" t="s">
        <v>296</v>
      </c>
      <c r="I822" s="10">
        <v>86</v>
      </c>
    </row>
    <row r="823" spans="1:9" ht="14.25" customHeight="1">
      <c r="A823" s="4">
        <f t="shared" si="66"/>
        <v>819</v>
      </c>
      <c r="B823" s="3">
        <f t="shared" si="68"/>
        <v>2015</v>
      </c>
      <c r="C823" s="10">
        <v>20110800816</v>
      </c>
      <c r="D823" s="10" t="s">
        <v>1797</v>
      </c>
      <c r="E823" s="10" t="s">
        <v>1860</v>
      </c>
      <c r="F823" s="10" t="s">
        <v>819</v>
      </c>
      <c r="G823" s="10" t="s">
        <v>665</v>
      </c>
      <c r="H823" s="4" t="s">
        <v>296</v>
      </c>
      <c r="I823" s="10">
        <v>89</v>
      </c>
    </row>
    <row r="824" spans="1:9" ht="14.25" customHeight="1">
      <c r="A824" s="4">
        <f t="shared" ref="A824:A887" si="69">A823+1</f>
        <v>820</v>
      </c>
      <c r="B824" s="3">
        <f t="shared" si="68"/>
        <v>2015</v>
      </c>
      <c r="C824" s="10">
        <v>20110800817</v>
      </c>
      <c r="D824" s="10" t="s">
        <v>1798</v>
      </c>
      <c r="E824" s="10" t="s">
        <v>1861</v>
      </c>
      <c r="F824" s="10" t="s">
        <v>819</v>
      </c>
      <c r="G824" s="10" t="s">
        <v>668</v>
      </c>
      <c r="H824" s="4" t="s">
        <v>297</v>
      </c>
      <c r="I824" s="10">
        <v>85</v>
      </c>
    </row>
    <row r="825" spans="1:9" ht="14.25" customHeight="1">
      <c r="A825" s="4">
        <f t="shared" si="69"/>
        <v>821</v>
      </c>
      <c r="B825" s="3">
        <f t="shared" si="68"/>
        <v>2015</v>
      </c>
      <c r="C825" s="10">
        <v>20110800822</v>
      </c>
      <c r="D825" s="10" t="s">
        <v>1799</v>
      </c>
      <c r="E825" s="10" t="s">
        <v>1862</v>
      </c>
      <c r="F825" s="10" t="s">
        <v>819</v>
      </c>
      <c r="G825" s="10" t="s">
        <v>658</v>
      </c>
      <c r="H825" s="4" t="s">
        <v>296</v>
      </c>
      <c r="I825" s="10">
        <v>84</v>
      </c>
    </row>
    <row r="826" spans="1:9" ht="14.25" customHeight="1">
      <c r="A826" s="4">
        <f t="shared" si="69"/>
        <v>822</v>
      </c>
      <c r="B826" s="3">
        <f t="shared" si="68"/>
        <v>2015</v>
      </c>
      <c r="C826" s="10">
        <v>20110800834</v>
      </c>
      <c r="D826" s="10" t="s">
        <v>1800</v>
      </c>
      <c r="E826" s="10" t="s">
        <v>1863</v>
      </c>
      <c r="F826" s="10" t="s">
        <v>819</v>
      </c>
      <c r="G826" s="10" t="s">
        <v>1876</v>
      </c>
      <c r="H826" s="4" t="s">
        <v>296</v>
      </c>
      <c r="I826" s="10">
        <v>90</v>
      </c>
    </row>
    <row r="827" spans="1:9" ht="14.25" customHeight="1">
      <c r="A827" s="4">
        <f t="shared" si="69"/>
        <v>823</v>
      </c>
      <c r="B827" s="3">
        <f t="shared" si="68"/>
        <v>2015</v>
      </c>
      <c r="C827" s="10">
        <v>20110800903</v>
      </c>
      <c r="D827" s="10" t="s">
        <v>1801</v>
      </c>
      <c r="E827" s="10" t="s">
        <v>1864</v>
      </c>
      <c r="F827" s="10" t="s">
        <v>819</v>
      </c>
      <c r="G827" s="10" t="s">
        <v>1874</v>
      </c>
      <c r="H827" s="4" t="s">
        <v>297</v>
      </c>
      <c r="I827" s="10">
        <v>85</v>
      </c>
    </row>
    <row r="828" spans="1:9" ht="14.25" customHeight="1">
      <c r="A828" s="4">
        <f t="shared" si="69"/>
        <v>824</v>
      </c>
      <c r="B828" s="3">
        <f t="shared" si="68"/>
        <v>2015</v>
      </c>
      <c r="C828" s="10">
        <v>20110800906</v>
      </c>
      <c r="D828" s="10" t="s">
        <v>1802</v>
      </c>
      <c r="E828" s="10" t="s">
        <v>1865</v>
      </c>
      <c r="F828" s="10" t="s">
        <v>819</v>
      </c>
      <c r="G828" s="10" t="s">
        <v>664</v>
      </c>
      <c r="H828" s="4" t="s">
        <v>296</v>
      </c>
      <c r="I828" s="10">
        <v>95</v>
      </c>
    </row>
    <row r="829" spans="1:9" ht="14.25" customHeight="1">
      <c r="A829" s="4">
        <f t="shared" si="69"/>
        <v>825</v>
      </c>
      <c r="B829" s="3">
        <f t="shared" si="68"/>
        <v>2015</v>
      </c>
      <c r="C829" s="10">
        <v>20110800908</v>
      </c>
      <c r="D829" s="10" t="s">
        <v>1803</v>
      </c>
      <c r="E829" s="10" t="s">
        <v>1866</v>
      </c>
      <c r="F829" s="10" t="s">
        <v>819</v>
      </c>
      <c r="G829" s="10" t="s">
        <v>507</v>
      </c>
      <c r="H829" s="4" t="s">
        <v>296</v>
      </c>
      <c r="I829" s="10">
        <v>91</v>
      </c>
    </row>
    <row r="830" spans="1:9" ht="14.25" customHeight="1">
      <c r="A830" s="4">
        <f t="shared" si="69"/>
        <v>826</v>
      </c>
      <c r="B830" s="3">
        <f t="shared" si="68"/>
        <v>2015</v>
      </c>
      <c r="C830" s="10">
        <v>20110800915</v>
      </c>
      <c r="D830" s="10" t="s">
        <v>1804</v>
      </c>
      <c r="E830" s="10" t="s">
        <v>1867</v>
      </c>
      <c r="F830" s="10" t="s">
        <v>819</v>
      </c>
      <c r="G830" s="10" t="s">
        <v>659</v>
      </c>
      <c r="H830" s="4" t="s">
        <v>297</v>
      </c>
      <c r="I830" s="10">
        <v>94</v>
      </c>
    </row>
    <row r="831" spans="1:9" ht="14.25" customHeight="1">
      <c r="A831" s="4">
        <f t="shared" si="69"/>
        <v>827</v>
      </c>
      <c r="B831" s="3">
        <f t="shared" si="68"/>
        <v>2015</v>
      </c>
      <c r="C831" s="10">
        <v>20110800919</v>
      </c>
      <c r="D831" s="10" t="s">
        <v>723</v>
      </c>
      <c r="E831" s="10" t="s">
        <v>1868</v>
      </c>
      <c r="F831" s="10" t="s">
        <v>819</v>
      </c>
      <c r="G831" s="10" t="s">
        <v>671</v>
      </c>
      <c r="H831" s="4" t="s">
        <v>296</v>
      </c>
      <c r="I831" s="10">
        <v>89</v>
      </c>
    </row>
    <row r="832" spans="1:9" ht="14.25" customHeight="1">
      <c r="A832" s="4">
        <f t="shared" si="69"/>
        <v>828</v>
      </c>
      <c r="B832" s="3">
        <f t="shared" si="68"/>
        <v>2015</v>
      </c>
      <c r="C832" s="10">
        <v>20110800920</v>
      </c>
      <c r="D832" s="10" t="s">
        <v>1805</v>
      </c>
      <c r="E832" s="10" t="s">
        <v>1869</v>
      </c>
      <c r="F832" s="10" t="s">
        <v>819</v>
      </c>
      <c r="G832" s="10" t="s">
        <v>673</v>
      </c>
      <c r="H832" s="4" t="s">
        <v>296</v>
      </c>
      <c r="I832" s="10">
        <v>93</v>
      </c>
    </row>
    <row r="833" spans="1:9" ht="14.25" customHeight="1">
      <c r="A833" s="4">
        <f t="shared" si="69"/>
        <v>829</v>
      </c>
      <c r="B833" s="3">
        <f t="shared" si="68"/>
        <v>2015</v>
      </c>
      <c r="C833" s="10">
        <v>20110800921</v>
      </c>
      <c r="D833" s="10" t="s">
        <v>1806</v>
      </c>
      <c r="E833" s="10" t="s">
        <v>1870</v>
      </c>
      <c r="F833" s="10" t="s">
        <v>819</v>
      </c>
      <c r="G833" s="10" t="s">
        <v>1873</v>
      </c>
      <c r="H833" s="4" t="s">
        <v>297</v>
      </c>
      <c r="I833" s="10">
        <v>94</v>
      </c>
    </row>
    <row r="834" spans="1:9" ht="14.25" customHeight="1">
      <c r="A834" s="4">
        <f t="shared" si="69"/>
        <v>830</v>
      </c>
      <c r="B834" s="3">
        <f t="shared" si="68"/>
        <v>2015</v>
      </c>
      <c r="C834" s="10">
        <v>20110800926</v>
      </c>
      <c r="D834" s="10" t="s">
        <v>1807</v>
      </c>
      <c r="E834" s="10" t="s">
        <v>1871</v>
      </c>
      <c r="F834" s="10" t="s">
        <v>819</v>
      </c>
      <c r="G834" s="10" t="s">
        <v>675</v>
      </c>
      <c r="H834" s="4" t="s">
        <v>296</v>
      </c>
      <c r="I834" s="10">
        <v>89</v>
      </c>
    </row>
    <row r="835" spans="1:9" ht="14.25" customHeight="1">
      <c r="A835" s="4">
        <f t="shared" si="69"/>
        <v>831</v>
      </c>
      <c r="B835" s="3">
        <f t="shared" si="68"/>
        <v>2015</v>
      </c>
      <c r="C835" s="10">
        <v>20110800930</v>
      </c>
      <c r="D835" s="10" t="s">
        <v>1808</v>
      </c>
      <c r="E835" s="10" t="s">
        <v>1872</v>
      </c>
      <c r="F835" s="10" t="s">
        <v>819</v>
      </c>
      <c r="G835" s="10" t="s">
        <v>663</v>
      </c>
      <c r="H835" s="4" t="s">
        <v>296</v>
      </c>
      <c r="I835" s="10">
        <v>88</v>
      </c>
    </row>
    <row r="836" spans="1:9" ht="14.25" customHeight="1">
      <c r="A836" s="4">
        <f t="shared" si="69"/>
        <v>832</v>
      </c>
      <c r="B836" s="3">
        <f t="shared" ref="B836:B895" si="70">B835</f>
        <v>2015</v>
      </c>
      <c r="C836" s="10">
        <v>20110800107</v>
      </c>
      <c r="D836" s="10" t="s">
        <v>1878</v>
      </c>
      <c r="E836" s="10" t="s">
        <v>1938</v>
      </c>
      <c r="F836" s="10" t="s">
        <v>104</v>
      </c>
      <c r="G836" s="10" t="s">
        <v>1398</v>
      </c>
      <c r="H836" s="4" t="s">
        <v>297</v>
      </c>
      <c r="I836" s="10">
        <v>81.8</v>
      </c>
    </row>
    <row r="837" spans="1:9" ht="14.25" customHeight="1">
      <c r="A837" s="4">
        <f t="shared" si="69"/>
        <v>833</v>
      </c>
      <c r="B837" s="3">
        <f t="shared" si="70"/>
        <v>2015</v>
      </c>
      <c r="C837" s="10">
        <v>20110800117</v>
      </c>
      <c r="D837" s="10" t="s">
        <v>1879</v>
      </c>
      <c r="E837" s="10" t="s">
        <v>1939</v>
      </c>
      <c r="F837" s="10" t="s">
        <v>819</v>
      </c>
      <c r="G837" s="10" t="s">
        <v>809</v>
      </c>
      <c r="H837" s="4" t="s">
        <v>296</v>
      </c>
      <c r="I837" s="10">
        <v>85</v>
      </c>
    </row>
    <row r="838" spans="1:9" ht="14.25" customHeight="1">
      <c r="A838" s="4">
        <f t="shared" si="69"/>
        <v>834</v>
      </c>
      <c r="B838" s="3">
        <f t="shared" si="70"/>
        <v>2015</v>
      </c>
      <c r="C838" s="10">
        <v>20110800119</v>
      </c>
      <c r="D838" s="10" t="s">
        <v>1880</v>
      </c>
      <c r="E838" s="10" t="s">
        <v>1940</v>
      </c>
      <c r="F838" s="10" t="s">
        <v>819</v>
      </c>
      <c r="G838" s="10" t="s">
        <v>809</v>
      </c>
      <c r="H838" s="4" t="s">
        <v>296</v>
      </c>
      <c r="I838" s="10">
        <v>72</v>
      </c>
    </row>
    <row r="839" spans="1:9" ht="14.25" customHeight="1">
      <c r="A839" s="4">
        <f t="shared" si="69"/>
        <v>835</v>
      </c>
      <c r="B839" s="3">
        <f t="shared" si="70"/>
        <v>2015</v>
      </c>
      <c r="C839" s="10">
        <v>20110800204</v>
      </c>
      <c r="D839" s="10" t="s">
        <v>1881</v>
      </c>
      <c r="E839" s="10" t="s">
        <v>1941</v>
      </c>
      <c r="F839" s="10" t="s">
        <v>819</v>
      </c>
      <c r="G839" s="10" t="s">
        <v>809</v>
      </c>
      <c r="H839" s="4" t="s">
        <v>297</v>
      </c>
      <c r="I839" s="10">
        <v>81</v>
      </c>
    </row>
    <row r="840" spans="1:9" ht="14.25" customHeight="1">
      <c r="A840" s="4">
        <f t="shared" si="69"/>
        <v>836</v>
      </c>
      <c r="B840" s="3">
        <f t="shared" si="70"/>
        <v>2015</v>
      </c>
      <c r="C840" s="10">
        <v>20110800205</v>
      </c>
      <c r="D840" s="10" t="s">
        <v>1882</v>
      </c>
      <c r="E840" s="10" t="s">
        <v>1942</v>
      </c>
      <c r="F840" s="10" t="s">
        <v>819</v>
      </c>
      <c r="G840" s="10" t="s">
        <v>1395</v>
      </c>
      <c r="H840" s="4" t="s">
        <v>296</v>
      </c>
      <c r="I840" s="10">
        <v>79</v>
      </c>
    </row>
    <row r="841" spans="1:9" ht="14.25" customHeight="1">
      <c r="A841" s="4">
        <f t="shared" si="69"/>
        <v>837</v>
      </c>
      <c r="B841" s="3">
        <f t="shared" si="70"/>
        <v>2015</v>
      </c>
      <c r="C841" s="10">
        <v>20110800211</v>
      </c>
      <c r="D841" s="10" t="s">
        <v>1883</v>
      </c>
      <c r="E841" s="10" t="s">
        <v>1943</v>
      </c>
      <c r="F841" s="10" t="s">
        <v>104</v>
      </c>
      <c r="G841" s="10" t="s">
        <v>811</v>
      </c>
      <c r="H841" s="4" t="s">
        <v>296</v>
      </c>
      <c r="I841" s="10">
        <v>85.5</v>
      </c>
    </row>
    <row r="842" spans="1:9" ht="14.25" customHeight="1">
      <c r="A842" s="4">
        <f t="shared" si="69"/>
        <v>838</v>
      </c>
      <c r="B842" s="3">
        <f t="shared" si="70"/>
        <v>2015</v>
      </c>
      <c r="C842" s="10">
        <v>20110800218</v>
      </c>
      <c r="D842" s="10" t="s">
        <v>1884</v>
      </c>
      <c r="E842" s="10" t="s">
        <v>1944</v>
      </c>
      <c r="F842" s="10" t="s">
        <v>819</v>
      </c>
      <c r="G842" s="10" t="s">
        <v>1395</v>
      </c>
      <c r="H842" s="4" t="s">
        <v>297</v>
      </c>
      <c r="I842" s="10">
        <v>91.4</v>
      </c>
    </row>
    <row r="843" spans="1:9" ht="14.25" customHeight="1">
      <c r="A843" s="4">
        <f t="shared" si="69"/>
        <v>839</v>
      </c>
      <c r="B843" s="3">
        <f t="shared" si="70"/>
        <v>2015</v>
      </c>
      <c r="C843" s="10">
        <v>20110800220</v>
      </c>
      <c r="D843" s="10" t="s">
        <v>1885</v>
      </c>
      <c r="E843" s="10" t="s">
        <v>1945</v>
      </c>
      <c r="F843" s="10" t="s">
        <v>104</v>
      </c>
      <c r="G843" s="10" t="s">
        <v>809</v>
      </c>
      <c r="H843" s="4" t="s">
        <v>296</v>
      </c>
      <c r="I843" s="10">
        <v>88</v>
      </c>
    </row>
    <row r="844" spans="1:9" ht="14.25" customHeight="1">
      <c r="A844" s="4">
        <f t="shared" si="69"/>
        <v>840</v>
      </c>
      <c r="B844" s="3">
        <f t="shared" si="70"/>
        <v>2015</v>
      </c>
      <c r="C844" s="10">
        <v>20110800224</v>
      </c>
      <c r="D844" s="10" t="s">
        <v>1886</v>
      </c>
      <c r="E844" s="10" t="s">
        <v>1946</v>
      </c>
      <c r="F844" s="10" t="s">
        <v>104</v>
      </c>
      <c r="G844" s="10" t="s">
        <v>811</v>
      </c>
      <c r="H844" s="4" t="s">
        <v>296</v>
      </c>
      <c r="I844" s="10">
        <v>89.3</v>
      </c>
    </row>
    <row r="845" spans="1:9" ht="14.25" customHeight="1">
      <c r="A845" s="4">
        <f t="shared" si="69"/>
        <v>841</v>
      </c>
      <c r="B845" s="3">
        <f t="shared" si="70"/>
        <v>2015</v>
      </c>
      <c r="C845" s="10">
        <v>20110800232</v>
      </c>
      <c r="D845" s="10" t="s">
        <v>1887</v>
      </c>
      <c r="E845" s="10" t="s">
        <v>1947</v>
      </c>
      <c r="F845" s="10" t="s">
        <v>104</v>
      </c>
      <c r="G845" s="10" t="s">
        <v>809</v>
      </c>
      <c r="H845" s="4" t="s">
        <v>297</v>
      </c>
      <c r="I845" s="10">
        <v>91</v>
      </c>
    </row>
    <row r="846" spans="1:9" ht="14.25" customHeight="1">
      <c r="A846" s="4">
        <f t="shared" si="69"/>
        <v>842</v>
      </c>
      <c r="B846" s="3">
        <f t="shared" si="70"/>
        <v>2015</v>
      </c>
      <c r="C846" s="10">
        <v>20110800301</v>
      </c>
      <c r="D846" s="10" t="s">
        <v>1888</v>
      </c>
      <c r="E846" s="10" t="s">
        <v>1948</v>
      </c>
      <c r="F846" s="10" t="s">
        <v>819</v>
      </c>
      <c r="G846" s="10" t="s">
        <v>809</v>
      </c>
      <c r="H846" s="4" t="s">
        <v>296</v>
      </c>
      <c r="I846" s="10">
        <v>79</v>
      </c>
    </row>
    <row r="847" spans="1:9" ht="14.25" customHeight="1">
      <c r="A847" s="4">
        <f t="shared" si="69"/>
        <v>843</v>
      </c>
      <c r="B847" s="3">
        <f t="shared" si="70"/>
        <v>2015</v>
      </c>
      <c r="C847" s="10">
        <v>20110800308</v>
      </c>
      <c r="D847" s="10" t="s">
        <v>1889</v>
      </c>
      <c r="E847" s="10" t="s">
        <v>1949</v>
      </c>
      <c r="F847" s="10" t="s">
        <v>104</v>
      </c>
      <c r="G847" s="10" t="s">
        <v>1396</v>
      </c>
      <c r="H847" s="4" t="s">
        <v>296</v>
      </c>
      <c r="I847" s="10">
        <v>95</v>
      </c>
    </row>
    <row r="848" spans="1:9" ht="14.25" customHeight="1">
      <c r="A848" s="4">
        <f t="shared" si="69"/>
        <v>844</v>
      </c>
      <c r="B848" s="3">
        <f t="shared" si="70"/>
        <v>2015</v>
      </c>
      <c r="C848" s="10">
        <v>20110800309</v>
      </c>
      <c r="D848" s="10" t="s">
        <v>1890</v>
      </c>
      <c r="E848" s="10" t="s">
        <v>1950</v>
      </c>
      <c r="F848" s="10" t="s">
        <v>104</v>
      </c>
      <c r="G848" s="10" t="s">
        <v>1398</v>
      </c>
      <c r="H848" s="4" t="s">
        <v>297</v>
      </c>
      <c r="I848" s="10">
        <v>86.2</v>
      </c>
    </row>
    <row r="849" spans="1:9" ht="14.25" customHeight="1">
      <c r="A849" s="4">
        <f t="shared" si="69"/>
        <v>845</v>
      </c>
      <c r="B849" s="3">
        <f t="shared" si="70"/>
        <v>2015</v>
      </c>
      <c r="C849" s="10">
        <v>20110800310</v>
      </c>
      <c r="D849" s="10" t="s">
        <v>1891</v>
      </c>
      <c r="E849" s="10" t="s">
        <v>1951</v>
      </c>
      <c r="F849" s="10" t="s">
        <v>819</v>
      </c>
      <c r="G849" s="10" t="s">
        <v>809</v>
      </c>
      <c r="H849" s="4" t="s">
        <v>296</v>
      </c>
      <c r="I849" s="10">
        <v>90</v>
      </c>
    </row>
    <row r="850" spans="1:9" ht="14.25" customHeight="1">
      <c r="A850" s="4">
        <f t="shared" si="69"/>
        <v>846</v>
      </c>
      <c r="B850" s="3">
        <f t="shared" si="70"/>
        <v>2015</v>
      </c>
      <c r="C850" s="10">
        <v>20110800313</v>
      </c>
      <c r="D850" s="10" t="s">
        <v>1892</v>
      </c>
      <c r="E850" s="10" t="s">
        <v>1952</v>
      </c>
      <c r="F850" s="10" t="s">
        <v>819</v>
      </c>
      <c r="G850" s="10" t="s">
        <v>545</v>
      </c>
      <c r="H850" s="4" t="s">
        <v>297</v>
      </c>
      <c r="I850" s="10">
        <v>90</v>
      </c>
    </row>
    <row r="851" spans="1:9" ht="14.25" customHeight="1">
      <c r="A851" s="4">
        <f t="shared" si="69"/>
        <v>847</v>
      </c>
      <c r="B851" s="3">
        <f t="shared" si="70"/>
        <v>2015</v>
      </c>
      <c r="C851" s="10">
        <v>20110800314</v>
      </c>
      <c r="D851" s="10" t="s">
        <v>1893</v>
      </c>
      <c r="E851" s="10" t="s">
        <v>1953</v>
      </c>
      <c r="F851" s="10" t="s">
        <v>819</v>
      </c>
      <c r="G851" s="10" t="s">
        <v>807</v>
      </c>
      <c r="H851" s="4" t="s">
        <v>296</v>
      </c>
      <c r="I851" s="10">
        <v>85.8</v>
      </c>
    </row>
    <row r="852" spans="1:9" ht="14.25" customHeight="1">
      <c r="A852" s="4">
        <f t="shared" si="69"/>
        <v>848</v>
      </c>
      <c r="B852" s="3">
        <f t="shared" si="70"/>
        <v>2015</v>
      </c>
      <c r="C852" s="10">
        <v>20110800324</v>
      </c>
      <c r="D852" s="10" t="s">
        <v>1894</v>
      </c>
      <c r="E852" s="10" t="s">
        <v>1954</v>
      </c>
      <c r="F852" s="10" t="s">
        <v>819</v>
      </c>
      <c r="G852" s="10" t="s">
        <v>1998</v>
      </c>
      <c r="H852" s="4" t="s">
        <v>296</v>
      </c>
      <c r="I852" s="10">
        <v>89</v>
      </c>
    </row>
    <row r="853" spans="1:9" ht="14.25" customHeight="1">
      <c r="A853" s="4">
        <f t="shared" si="69"/>
        <v>849</v>
      </c>
      <c r="B853" s="3">
        <f t="shared" si="70"/>
        <v>2015</v>
      </c>
      <c r="C853" s="10">
        <v>20110800328</v>
      </c>
      <c r="D853" s="10" t="s">
        <v>1895</v>
      </c>
      <c r="E853" s="10" t="s">
        <v>1955</v>
      </c>
      <c r="F853" s="10" t="s">
        <v>104</v>
      </c>
      <c r="G853" s="10" t="s">
        <v>811</v>
      </c>
      <c r="H853" s="4" t="s">
        <v>297</v>
      </c>
      <c r="I853" s="10">
        <v>84.2</v>
      </c>
    </row>
    <row r="854" spans="1:9" ht="14.25" customHeight="1">
      <c r="A854" s="4">
        <f t="shared" si="69"/>
        <v>850</v>
      </c>
      <c r="B854" s="3">
        <f t="shared" si="70"/>
        <v>2015</v>
      </c>
      <c r="C854" s="10">
        <v>20110800410</v>
      </c>
      <c r="D854" s="10" t="s">
        <v>1896</v>
      </c>
      <c r="E854" s="10" t="s">
        <v>1956</v>
      </c>
      <c r="F854" s="10" t="s">
        <v>819</v>
      </c>
      <c r="G854" s="10" t="s">
        <v>815</v>
      </c>
      <c r="H854" s="4" t="s">
        <v>296</v>
      </c>
      <c r="I854" s="10">
        <v>82</v>
      </c>
    </row>
    <row r="855" spans="1:9" ht="14.25" customHeight="1">
      <c r="A855" s="4">
        <f t="shared" si="69"/>
        <v>851</v>
      </c>
      <c r="B855" s="3">
        <f t="shared" si="70"/>
        <v>2015</v>
      </c>
      <c r="C855" s="10">
        <v>20110800417</v>
      </c>
      <c r="D855" s="10" t="s">
        <v>1897</v>
      </c>
      <c r="E855" s="10" t="s">
        <v>1957</v>
      </c>
      <c r="F855" s="10" t="s">
        <v>104</v>
      </c>
      <c r="G855" s="10" t="s">
        <v>1398</v>
      </c>
      <c r="H855" s="4" t="s">
        <v>296</v>
      </c>
      <c r="I855" s="10">
        <v>82.1</v>
      </c>
    </row>
    <row r="856" spans="1:9" ht="14.25" customHeight="1">
      <c r="A856" s="4">
        <f t="shared" si="69"/>
        <v>852</v>
      </c>
      <c r="B856" s="3">
        <f t="shared" si="70"/>
        <v>2015</v>
      </c>
      <c r="C856" s="10">
        <v>20110800418</v>
      </c>
      <c r="D856" s="10" t="s">
        <v>1898</v>
      </c>
      <c r="E856" s="10" t="s">
        <v>1958</v>
      </c>
      <c r="F856" s="10" t="s">
        <v>104</v>
      </c>
      <c r="G856" s="10" t="s">
        <v>1398</v>
      </c>
      <c r="H856" s="4" t="s">
        <v>297</v>
      </c>
      <c r="I856" s="10">
        <v>96</v>
      </c>
    </row>
    <row r="857" spans="1:9" ht="14.25" customHeight="1">
      <c r="A857" s="4">
        <f t="shared" si="69"/>
        <v>853</v>
      </c>
      <c r="B857" s="3">
        <f t="shared" si="70"/>
        <v>2015</v>
      </c>
      <c r="C857" s="10">
        <v>20110800422</v>
      </c>
      <c r="D857" s="10" t="s">
        <v>1899</v>
      </c>
      <c r="E857" s="10" t="s">
        <v>1959</v>
      </c>
      <c r="F857" s="10" t="s">
        <v>104</v>
      </c>
      <c r="G857" s="10" t="s">
        <v>811</v>
      </c>
      <c r="H857" s="4" t="s">
        <v>296</v>
      </c>
      <c r="I857" s="10">
        <v>78.3</v>
      </c>
    </row>
    <row r="858" spans="1:9" ht="14.25" customHeight="1">
      <c r="A858" s="4">
        <f t="shared" si="69"/>
        <v>854</v>
      </c>
      <c r="B858" s="3">
        <f t="shared" si="70"/>
        <v>2015</v>
      </c>
      <c r="C858" s="10">
        <v>20110800425</v>
      </c>
      <c r="D858" s="10" t="s">
        <v>1900</v>
      </c>
      <c r="E858" s="10" t="s">
        <v>1960</v>
      </c>
      <c r="F858" s="10" t="s">
        <v>104</v>
      </c>
      <c r="G858" s="10" t="s">
        <v>811</v>
      </c>
      <c r="H858" s="4" t="s">
        <v>296</v>
      </c>
      <c r="I858" s="10">
        <v>84.3</v>
      </c>
    </row>
    <row r="859" spans="1:9" ht="14.25" customHeight="1">
      <c r="A859" s="4">
        <f t="shared" si="69"/>
        <v>855</v>
      </c>
      <c r="B859" s="3">
        <f t="shared" si="70"/>
        <v>2015</v>
      </c>
      <c r="C859" s="10">
        <v>20110800426</v>
      </c>
      <c r="D859" s="10" t="s">
        <v>1901</v>
      </c>
      <c r="E859" s="10" t="s">
        <v>1961</v>
      </c>
      <c r="F859" s="10" t="s">
        <v>819</v>
      </c>
      <c r="G859" s="10" t="s">
        <v>812</v>
      </c>
      <c r="H859" s="4" t="s">
        <v>297</v>
      </c>
      <c r="I859" s="10">
        <v>75</v>
      </c>
    </row>
    <row r="860" spans="1:9" ht="14.25" customHeight="1">
      <c r="A860" s="4">
        <f t="shared" si="69"/>
        <v>856</v>
      </c>
      <c r="B860" s="3">
        <f t="shared" si="70"/>
        <v>2015</v>
      </c>
      <c r="C860" s="10">
        <v>20110800430</v>
      </c>
      <c r="D860" s="10" t="s">
        <v>1902</v>
      </c>
      <c r="E860" s="10" t="s">
        <v>1962</v>
      </c>
      <c r="F860" s="10" t="s">
        <v>819</v>
      </c>
      <c r="G860" s="10" t="s">
        <v>670</v>
      </c>
      <c r="H860" s="4" t="s">
        <v>296</v>
      </c>
      <c r="I860" s="10">
        <v>90</v>
      </c>
    </row>
    <row r="861" spans="1:9" ht="14.25" customHeight="1">
      <c r="A861" s="4">
        <f t="shared" si="69"/>
        <v>857</v>
      </c>
      <c r="B861" s="3">
        <f t="shared" si="70"/>
        <v>2015</v>
      </c>
      <c r="C861" s="10">
        <v>20110800434</v>
      </c>
      <c r="D861" s="10" t="s">
        <v>1903</v>
      </c>
      <c r="E861" s="10" t="s">
        <v>1963</v>
      </c>
      <c r="F861" s="10" t="s">
        <v>819</v>
      </c>
      <c r="G861" s="10" t="s">
        <v>815</v>
      </c>
      <c r="H861" s="4" t="s">
        <v>296</v>
      </c>
      <c r="I861" s="10">
        <v>83</v>
      </c>
    </row>
    <row r="862" spans="1:9" ht="14.25" customHeight="1">
      <c r="A862" s="4">
        <f t="shared" si="69"/>
        <v>858</v>
      </c>
      <c r="B862" s="3">
        <f t="shared" si="70"/>
        <v>2015</v>
      </c>
      <c r="C862" s="10">
        <v>20110800502</v>
      </c>
      <c r="D862" s="10" t="s">
        <v>1904</v>
      </c>
      <c r="E862" s="10" t="s">
        <v>1964</v>
      </c>
      <c r="F862" s="10" t="s">
        <v>819</v>
      </c>
      <c r="G862" s="10" t="s">
        <v>1396</v>
      </c>
      <c r="H862" s="4" t="s">
        <v>297</v>
      </c>
      <c r="I862" s="10">
        <v>80</v>
      </c>
    </row>
    <row r="863" spans="1:9" ht="14.25" customHeight="1">
      <c r="A863" s="4">
        <f t="shared" si="69"/>
        <v>859</v>
      </c>
      <c r="B863" s="3">
        <f t="shared" si="70"/>
        <v>2015</v>
      </c>
      <c r="C863" s="10">
        <v>20110800504</v>
      </c>
      <c r="D863" s="10" t="s">
        <v>1905</v>
      </c>
      <c r="E863" s="10" t="s">
        <v>1965</v>
      </c>
      <c r="F863" s="10" t="s">
        <v>104</v>
      </c>
      <c r="G863" s="10" t="s">
        <v>1396</v>
      </c>
      <c r="H863" s="4" t="s">
        <v>296</v>
      </c>
      <c r="I863" s="10">
        <v>73</v>
      </c>
    </row>
    <row r="864" spans="1:9" ht="14.25" customHeight="1">
      <c r="A864" s="4">
        <f t="shared" si="69"/>
        <v>860</v>
      </c>
      <c r="B864" s="3">
        <f t="shared" si="70"/>
        <v>2015</v>
      </c>
      <c r="C864" s="10">
        <v>20110800506</v>
      </c>
      <c r="D864" s="10" t="s">
        <v>1906</v>
      </c>
      <c r="E864" s="10" t="s">
        <v>1966</v>
      </c>
      <c r="F864" s="10" t="s">
        <v>825</v>
      </c>
      <c r="G864" s="10" t="s">
        <v>487</v>
      </c>
      <c r="H864" s="4" t="s">
        <v>296</v>
      </c>
      <c r="I864" s="10">
        <v>85</v>
      </c>
    </row>
    <row r="865" spans="1:9" ht="14.25" customHeight="1">
      <c r="A865" s="4">
        <f t="shared" si="69"/>
        <v>861</v>
      </c>
      <c r="B865" s="3">
        <f t="shared" si="70"/>
        <v>2015</v>
      </c>
      <c r="C865" s="10">
        <v>20110800517</v>
      </c>
      <c r="D865" s="10" t="s">
        <v>1907</v>
      </c>
      <c r="E865" s="10" t="s">
        <v>1967</v>
      </c>
      <c r="F865" s="10" t="s">
        <v>819</v>
      </c>
      <c r="G865" s="10" t="s">
        <v>812</v>
      </c>
      <c r="H865" s="4" t="s">
        <v>297</v>
      </c>
      <c r="I865" s="10">
        <v>76</v>
      </c>
    </row>
    <row r="866" spans="1:9" ht="14.25" customHeight="1">
      <c r="A866" s="4">
        <f t="shared" si="69"/>
        <v>862</v>
      </c>
      <c r="B866" s="3">
        <f t="shared" si="70"/>
        <v>2015</v>
      </c>
      <c r="C866" s="10">
        <v>20110800520</v>
      </c>
      <c r="D866" s="10" t="s">
        <v>1908</v>
      </c>
      <c r="E866" s="10" t="s">
        <v>1968</v>
      </c>
      <c r="F866" s="10" t="s">
        <v>104</v>
      </c>
      <c r="G866" s="10" t="s">
        <v>813</v>
      </c>
      <c r="H866" s="4" t="s">
        <v>296</v>
      </c>
      <c r="I866" s="10">
        <v>85</v>
      </c>
    </row>
    <row r="867" spans="1:9" ht="14.25" customHeight="1">
      <c r="A867" s="4">
        <f t="shared" si="69"/>
        <v>863</v>
      </c>
      <c r="B867" s="3">
        <f t="shared" si="70"/>
        <v>2015</v>
      </c>
      <c r="C867" s="10">
        <v>20110800528</v>
      </c>
      <c r="D867" s="10" t="s">
        <v>1909</v>
      </c>
      <c r="E867" s="10" t="s">
        <v>1969</v>
      </c>
      <c r="F867" s="10" t="s">
        <v>819</v>
      </c>
      <c r="G867" s="10" t="s">
        <v>815</v>
      </c>
      <c r="H867" s="4" t="s">
        <v>296</v>
      </c>
      <c r="I867" s="10">
        <v>78</v>
      </c>
    </row>
    <row r="868" spans="1:9" ht="14.25" customHeight="1">
      <c r="A868" s="4">
        <f t="shared" si="69"/>
        <v>864</v>
      </c>
      <c r="B868" s="3">
        <f t="shared" si="70"/>
        <v>2015</v>
      </c>
      <c r="C868" s="10">
        <v>20110800529</v>
      </c>
      <c r="D868" s="10" t="s">
        <v>1910</v>
      </c>
      <c r="E868" s="10" t="s">
        <v>1970</v>
      </c>
      <c r="F868" s="10" t="s">
        <v>819</v>
      </c>
      <c r="G868" s="10" t="s">
        <v>815</v>
      </c>
      <c r="H868" s="4" t="s">
        <v>297</v>
      </c>
      <c r="I868" s="10">
        <v>88</v>
      </c>
    </row>
    <row r="869" spans="1:9" ht="14.25" customHeight="1">
      <c r="A869" s="4">
        <f t="shared" si="69"/>
        <v>865</v>
      </c>
      <c r="B869" s="3">
        <f t="shared" si="70"/>
        <v>2015</v>
      </c>
      <c r="C869" s="10">
        <v>20110800530</v>
      </c>
      <c r="D869" s="10" t="s">
        <v>1911</v>
      </c>
      <c r="E869" s="10" t="s">
        <v>1971</v>
      </c>
      <c r="F869" s="10" t="s">
        <v>825</v>
      </c>
      <c r="G869" s="10" t="s">
        <v>812</v>
      </c>
      <c r="H869" s="4" t="s">
        <v>296</v>
      </c>
      <c r="I869" s="10">
        <v>83</v>
      </c>
    </row>
    <row r="870" spans="1:9" ht="14.25" customHeight="1">
      <c r="A870" s="4">
        <f t="shared" si="69"/>
        <v>866</v>
      </c>
      <c r="B870" s="3">
        <f t="shared" si="70"/>
        <v>2015</v>
      </c>
      <c r="C870" s="10">
        <v>20110800534</v>
      </c>
      <c r="D870" s="10" t="s">
        <v>1912</v>
      </c>
      <c r="E870" s="10" t="s">
        <v>1972</v>
      </c>
      <c r="F870" s="10" t="s">
        <v>104</v>
      </c>
      <c r="G870" s="10" t="s">
        <v>1396</v>
      </c>
      <c r="H870" s="4" t="s">
        <v>296</v>
      </c>
      <c r="I870" s="10">
        <v>80</v>
      </c>
    </row>
    <row r="871" spans="1:9" ht="14.25" customHeight="1">
      <c r="A871" s="4">
        <f t="shared" si="69"/>
        <v>867</v>
      </c>
      <c r="B871" s="3">
        <f t="shared" si="70"/>
        <v>2015</v>
      </c>
      <c r="C871" s="10">
        <v>20110800606</v>
      </c>
      <c r="D871" s="10" t="s">
        <v>1913</v>
      </c>
      <c r="E871" s="10" t="s">
        <v>1973</v>
      </c>
      <c r="F871" s="10" t="s">
        <v>104</v>
      </c>
      <c r="G871" s="10" t="s">
        <v>1398</v>
      </c>
      <c r="H871" s="4" t="s">
        <v>297</v>
      </c>
      <c r="I871" s="10">
        <v>80.5</v>
      </c>
    </row>
    <row r="872" spans="1:9" ht="14.25" customHeight="1">
      <c r="A872" s="4">
        <f t="shared" si="69"/>
        <v>868</v>
      </c>
      <c r="B872" s="3">
        <f t="shared" si="70"/>
        <v>2015</v>
      </c>
      <c r="C872" s="10">
        <v>20110800608</v>
      </c>
      <c r="D872" s="10" t="s">
        <v>1914</v>
      </c>
      <c r="E872" s="10" t="s">
        <v>1974</v>
      </c>
      <c r="F872" s="10" t="s">
        <v>104</v>
      </c>
      <c r="G872" s="10" t="s">
        <v>813</v>
      </c>
      <c r="H872" s="4" t="s">
        <v>296</v>
      </c>
      <c r="I872" s="10">
        <v>85</v>
      </c>
    </row>
    <row r="873" spans="1:9" ht="14.25" customHeight="1">
      <c r="A873" s="4">
        <f t="shared" si="69"/>
        <v>869</v>
      </c>
      <c r="B873" s="3">
        <f t="shared" si="70"/>
        <v>2015</v>
      </c>
      <c r="C873" s="10">
        <v>20110800633</v>
      </c>
      <c r="D873" s="10" t="s">
        <v>1915</v>
      </c>
      <c r="E873" s="10" t="s">
        <v>1975</v>
      </c>
      <c r="F873" s="10" t="s">
        <v>104</v>
      </c>
      <c r="G873" s="10" t="s">
        <v>1396</v>
      </c>
      <c r="H873" s="4" t="s">
        <v>296</v>
      </c>
      <c r="I873" s="10">
        <v>88</v>
      </c>
    </row>
    <row r="874" spans="1:9" ht="14.25" customHeight="1">
      <c r="A874" s="4">
        <f t="shared" si="69"/>
        <v>870</v>
      </c>
      <c r="B874" s="3">
        <f t="shared" si="70"/>
        <v>2015</v>
      </c>
      <c r="C874" s="10">
        <v>20110800713</v>
      </c>
      <c r="D874" s="10" t="s">
        <v>1916</v>
      </c>
      <c r="E874" s="10" t="s">
        <v>1976</v>
      </c>
      <c r="F874" s="10" t="s">
        <v>825</v>
      </c>
      <c r="G874" s="10" t="s">
        <v>1396</v>
      </c>
      <c r="H874" s="4" t="s">
        <v>297</v>
      </c>
      <c r="I874" s="10">
        <v>72</v>
      </c>
    </row>
    <row r="875" spans="1:9" ht="14.25" customHeight="1">
      <c r="A875" s="4">
        <f t="shared" si="69"/>
        <v>871</v>
      </c>
      <c r="B875" s="3">
        <f t="shared" si="70"/>
        <v>2015</v>
      </c>
      <c r="C875" s="10">
        <v>20110800715</v>
      </c>
      <c r="D875" s="10" t="s">
        <v>1917</v>
      </c>
      <c r="E875" s="10" t="s">
        <v>1977</v>
      </c>
      <c r="F875" s="10" t="s">
        <v>819</v>
      </c>
      <c r="G875" s="10" t="s">
        <v>812</v>
      </c>
      <c r="H875" s="4" t="s">
        <v>296</v>
      </c>
      <c r="I875" s="10">
        <v>84</v>
      </c>
    </row>
    <row r="876" spans="1:9" ht="14.25" customHeight="1">
      <c r="A876" s="4">
        <f t="shared" si="69"/>
        <v>872</v>
      </c>
      <c r="B876" s="3">
        <f t="shared" si="70"/>
        <v>2015</v>
      </c>
      <c r="C876" s="10">
        <v>20110800716</v>
      </c>
      <c r="D876" s="10" t="s">
        <v>1918</v>
      </c>
      <c r="E876" s="10" t="s">
        <v>1978</v>
      </c>
      <c r="F876" s="10" t="s">
        <v>819</v>
      </c>
      <c r="G876" s="10" t="s">
        <v>815</v>
      </c>
      <c r="H876" s="4" t="s">
        <v>296</v>
      </c>
      <c r="I876" s="10">
        <v>87</v>
      </c>
    </row>
    <row r="877" spans="1:9" ht="14.25" customHeight="1">
      <c r="A877" s="4">
        <f t="shared" si="69"/>
        <v>873</v>
      </c>
      <c r="B877" s="3">
        <f t="shared" si="70"/>
        <v>2015</v>
      </c>
      <c r="C877" s="10">
        <v>20110800722</v>
      </c>
      <c r="D877" s="10" t="s">
        <v>1919</v>
      </c>
      <c r="E877" s="10" t="s">
        <v>1979</v>
      </c>
      <c r="F877" s="10" t="s">
        <v>819</v>
      </c>
      <c r="G877" s="10" t="s">
        <v>812</v>
      </c>
      <c r="H877" s="4" t="s">
        <v>297</v>
      </c>
      <c r="I877" s="10">
        <v>85</v>
      </c>
    </row>
    <row r="878" spans="1:9" ht="14.25" customHeight="1">
      <c r="A878" s="4">
        <f t="shared" si="69"/>
        <v>874</v>
      </c>
      <c r="B878" s="3">
        <f t="shared" si="70"/>
        <v>2015</v>
      </c>
      <c r="C878" s="10">
        <v>20110800727</v>
      </c>
      <c r="D878" s="10" t="s">
        <v>1920</v>
      </c>
      <c r="E878" s="10" t="s">
        <v>1980</v>
      </c>
      <c r="F878" s="10" t="s">
        <v>104</v>
      </c>
      <c r="G878" s="10" t="s">
        <v>813</v>
      </c>
      <c r="H878" s="4" t="s">
        <v>296</v>
      </c>
      <c r="I878" s="10">
        <v>78</v>
      </c>
    </row>
    <row r="879" spans="1:9" ht="14.25" customHeight="1">
      <c r="A879" s="4">
        <f t="shared" si="69"/>
        <v>875</v>
      </c>
      <c r="B879" s="3">
        <f t="shared" si="70"/>
        <v>2015</v>
      </c>
      <c r="C879" s="10">
        <v>20110800730</v>
      </c>
      <c r="D879" s="10" t="s">
        <v>1921</v>
      </c>
      <c r="E879" s="10" t="s">
        <v>1981</v>
      </c>
      <c r="F879" s="10" t="s">
        <v>825</v>
      </c>
      <c r="G879" s="10" t="s">
        <v>812</v>
      </c>
      <c r="H879" s="4" t="s">
        <v>296</v>
      </c>
      <c r="I879" s="10">
        <v>92</v>
      </c>
    </row>
    <row r="880" spans="1:9" ht="14.25" customHeight="1">
      <c r="A880" s="4">
        <f t="shared" si="69"/>
        <v>876</v>
      </c>
      <c r="B880" s="3">
        <f t="shared" si="70"/>
        <v>2015</v>
      </c>
      <c r="C880" s="10">
        <v>20110800732</v>
      </c>
      <c r="D880" s="10" t="s">
        <v>1922</v>
      </c>
      <c r="E880" s="10" t="s">
        <v>1982</v>
      </c>
      <c r="F880" s="10" t="s">
        <v>819</v>
      </c>
      <c r="G880" s="10" t="s">
        <v>1397</v>
      </c>
      <c r="H880" s="4" t="s">
        <v>297</v>
      </c>
      <c r="I880" s="10">
        <v>77.900000000000006</v>
      </c>
    </row>
    <row r="881" spans="1:9" ht="14.25" customHeight="1">
      <c r="A881" s="4">
        <f t="shared" si="69"/>
        <v>877</v>
      </c>
      <c r="B881" s="3">
        <f t="shared" si="70"/>
        <v>2015</v>
      </c>
      <c r="C881" s="10">
        <v>20110800807</v>
      </c>
      <c r="D881" s="10" t="s">
        <v>1923</v>
      </c>
      <c r="E881" s="10" t="s">
        <v>1983</v>
      </c>
      <c r="F881" s="10" t="s">
        <v>104</v>
      </c>
      <c r="G881" s="10" t="s">
        <v>813</v>
      </c>
      <c r="H881" s="4" t="s">
        <v>296</v>
      </c>
      <c r="I881" s="10">
        <v>70</v>
      </c>
    </row>
    <row r="882" spans="1:9" ht="14.25" customHeight="1">
      <c r="A882" s="4">
        <f t="shared" si="69"/>
        <v>878</v>
      </c>
      <c r="B882" s="3">
        <f t="shared" si="70"/>
        <v>2015</v>
      </c>
      <c r="C882" s="10">
        <v>20110800809</v>
      </c>
      <c r="D882" s="10" t="s">
        <v>1924</v>
      </c>
      <c r="E882" s="10" t="s">
        <v>1984</v>
      </c>
      <c r="F882" s="10" t="s">
        <v>104</v>
      </c>
      <c r="G882" s="10" t="s">
        <v>1396</v>
      </c>
      <c r="H882" s="4" t="s">
        <v>296</v>
      </c>
      <c r="I882" s="10">
        <v>69</v>
      </c>
    </row>
    <row r="883" spans="1:9" ht="14.25" customHeight="1">
      <c r="A883" s="4">
        <f t="shared" si="69"/>
        <v>879</v>
      </c>
      <c r="B883" s="3">
        <f t="shared" si="70"/>
        <v>2015</v>
      </c>
      <c r="C883" s="10">
        <v>20110800810</v>
      </c>
      <c r="D883" s="10" t="s">
        <v>1925</v>
      </c>
      <c r="E883" s="10" t="s">
        <v>1985</v>
      </c>
      <c r="F883" s="10" t="s">
        <v>819</v>
      </c>
      <c r="G883" s="10" t="s">
        <v>815</v>
      </c>
      <c r="H883" s="4" t="s">
        <v>297</v>
      </c>
      <c r="I883" s="10">
        <v>92</v>
      </c>
    </row>
    <row r="884" spans="1:9" ht="14.25" customHeight="1">
      <c r="A884" s="4">
        <f t="shared" si="69"/>
        <v>880</v>
      </c>
      <c r="B884" s="3">
        <f t="shared" si="70"/>
        <v>2015</v>
      </c>
      <c r="C884" s="10">
        <v>20110800813</v>
      </c>
      <c r="D884" s="10" t="s">
        <v>1926</v>
      </c>
      <c r="E884" s="10" t="s">
        <v>1986</v>
      </c>
      <c r="F884" s="10" t="s">
        <v>104</v>
      </c>
      <c r="G884" s="10" t="s">
        <v>811</v>
      </c>
      <c r="H884" s="4" t="s">
        <v>296</v>
      </c>
      <c r="I884" s="10">
        <v>91.4</v>
      </c>
    </row>
    <row r="885" spans="1:9" ht="14.25" customHeight="1">
      <c r="A885" s="4">
        <f t="shared" si="69"/>
        <v>881</v>
      </c>
      <c r="B885" s="3">
        <f t="shared" si="70"/>
        <v>2015</v>
      </c>
      <c r="C885" s="10">
        <v>20110800814</v>
      </c>
      <c r="D885" s="10" t="s">
        <v>1927</v>
      </c>
      <c r="E885" s="10" t="s">
        <v>1987</v>
      </c>
      <c r="F885" s="10" t="s">
        <v>104</v>
      </c>
      <c r="G885" s="10" t="s">
        <v>1396</v>
      </c>
      <c r="H885" s="4" t="s">
        <v>296</v>
      </c>
      <c r="I885" s="10">
        <v>92</v>
      </c>
    </row>
    <row r="886" spans="1:9" ht="14.25" customHeight="1">
      <c r="A886" s="4">
        <f t="shared" si="69"/>
        <v>882</v>
      </c>
      <c r="B886" s="3">
        <f t="shared" si="70"/>
        <v>2015</v>
      </c>
      <c r="C886" s="10">
        <v>20110800815</v>
      </c>
      <c r="D886" s="10" t="s">
        <v>1928</v>
      </c>
      <c r="E886" s="10" t="s">
        <v>1988</v>
      </c>
      <c r="F886" s="10" t="s">
        <v>819</v>
      </c>
      <c r="G886" s="10" t="s">
        <v>507</v>
      </c>
      <c r="H886" s="4" t="s">
        <v>297</v>
      </c>
      <c r="I886" s="10">
        <v>90</v>
      </c>
    </row>
    <row r="887" spans="1:9" ht="14.25" customHeight="1">
      <c r="A887" s="4">
        <f t="shared" si="69"/>
        <v>883</v>
      </c>
      <c r="B887" s="3">
        <f t="shared" si="70"/>
        <v>2015</v>
      </c>
      <c r="C887" s="10">
        <v>20110800824</v>
      </c>
      <c r="D887" s="10" t="s">
        <v>1929</v>
      </c>
      <c r="E887" s="10" t="s">
        <v>1989</v>
      </c>
      <c r="F887" s="10" t="s">
        <v>104</v>
      </c>
      <c r="G887" s="10" t="s">
        <v>808</v>
      </c>
      <c r="H887" s="4" t="s">
        <v>296</v>
      </c>
      <c r="I887" s="10">
        <v>78</v>
      </c>
    </row>
    <row r="888" spans="1:9" ht="14.25" customHeight="1">
      <c r="A888" s="4">
        <f t="shared" ref="A888:A895" si="71">A887+1</f>
        <v>884</v>
      </c>
      <c r="B888" s="3">
        <f t="shared" si="70"/>
        <v>2015</v>
      </c>
      <c r="C888" s="10">
        <v>20110800826</v>
      </c>
      <c r="D888" s="10" t="s">
        <v>1930</v>
      </c>
      <c r="E888" s="10" t="s">
        <v>1990</v>
      </c>
      <c r="F888" s="10" t="s">
        <v>104</v>
      </c>
      <c r="G888" s="10" t="s">
        <v>811</v>
      </c>
      <c r="H888" s="4" t="s">
        <v>296</v>
      </c>
      <c r="I888" s="10">
        <v>65.3</v>
      </c>
    </row>
    <row r="889" spans="1:9" ht="14.25" customHeight="1">
      <c r="A889" s="4">
        <f t="shared" si="71"/>
        <v>885</v>
      </c>
      <c r="B889" s="3">
        <f t="shared" si="70"/>
        <v>2015</v>
      </c>
      <c r="C889" s="10">
        <v>20110800831</v>
      </c>
      <c r="D889" s="10" t="s">
        <v>1931</v>
      </c>
      <c r="E889" s="10" t="s">
        <v>1991</v>
      </c>
      <c r="F889" s="10" t="s">
        <v>825</v>
      </c>
      <c r="G889" s="10" t="s">
        <v>812</v>
      </c>
      <c r="H889" s="4" t="s">
        <v>297</v>
      </c>
      <c r="I889" s="10">
        <v>82</v>
      </c>
    </row>
    <row r="890" spans="1:9" ht="14.25" customHeight="1">
      <c r="A890" s="4">
        <f t="shared" si="71"/>
        <v>886</v>
      </c>
      <c r="B890" s="3">
        <f t="shared" si="70"/>
        <v>2015</v>
      </c>
      <c r="C890" s="10">
        <v>20110800901</v>
      </c>
      <c r="D890" s="10" t="s">
        <v>1932</v>
      </c>
      <c r="E890" s="10" t="s">
        <v>1992</v>
      </c>
      <c r="F890" s="10" t="s">
        <v>819</v>
      </c>
      <c r="G890" s="10" t="s">
        <v>807</v>
      </c>
      <c r="H890" s="4" t="s">
        <v>296</v>
      </c>
      <c r="I890" s="10">
        <v>91.5</v>
      </c>
    </row>
    <row r="891" spans="1:9" ht="14.25" customHeight="1">
      <c r="A891" s="4">
        <f t="shared" si="71"/>
        <v>887</v>
      </c>
      <c r="B891" s="3">
        <f t="shared" si="70"/>
        <v>2015</v>
      </c>
      <c r="C891" s="10">
        <v>20110800909</v>
      </c>
      <c r="D891" s="10" t="s">
        <v>1933</v>
      </c>
      <c r="E891" s="10" t="s">
        <v>1993</v>
      </c>
      <c r="F891" s="10" t="s">
        <v>819</v>
      </c>
      <c r="G891" s="10" t="s">
        <v>815</v>
      </c>
      <c r="H891" s="4" t="s">
        <v>296</v>
      </c>
      <c r="I891" s="10">
        <v>96</v>
      </c>
    </row>
    <row r="892" spans="1:9" ht="14.25" customHeight="1">
      <c r="A892" s="4">
        <f t="shared" si="71"/>
        <v>888</v>
      </c>
      <c r="B892" s="3">
        <f t="shared" si="70"/>
        <v>2015</v>
      </c>
      <c r="C892" s="10">
        <v>20110800910</v>
      </c>
      <c r="D892" s="10" t="s">
        <v>1934</v>
      </c>
      <c r="E892" s="10" t="s">
        <v>1994</v>
      </c>
      <c r="F892" s="10" t="s">
        <v>825</v>
      </c>
      <c r="G892" s="10" t="s">
        <v>808</v>
      </c>
      <c r="H892" s="4" t="s">
        <v>297</v>
      </c>
      <c r="I892" s="10">
        <v>91</v>
      </c>
    </row>
    <row r="893" spans="1:9" ht="14.25" customHeight="1">
      <c r="A893" s="4">
        <f t="shared" si="71"/>
        <v>889</v>
      </c>
      <c r="B893" s="3">
        <f t="shared" si="70"/>
        <v>2015</v>
      </c>
      <c r="C893" s="10">
        <v>20110800911</v>
      </c>
      <c r="D893" s="10" t="s">
        <v>1935</v>
      </c>
      <c r="E893" s="10" t="s">
        <v>1995</v>
      </c>
      <c r="F893" s="10" t="s">
        <v>825</v>
      </c>
      <c r="G893" s="10" t="s">
        <v>812</v>
      </c>
      <c r="H893" s="4" t="s">
        <v>296</v>
      </c>
      <c r="I893" s="10">
        <v>95</v>
      </c>
    </row>
    <row r="894" spans="1:9" ht="14.25" customHeight="1">
      <c r="A894" s="4">
        <f t="shared" si="71"/>
        <v>890</v>
      </c>
      <c r="B894" s="3">
        <f t="shared" si="70"/>
        <v>2015</v>
      </c>
      <c r="C894" s="10">
        <v>20110800912</v>
      </c>
      <c r="D894" s="10" t="s">
        <v>1936</v>
      </c>
      <c r="E894" s="10" t="s">
        <v>1996</v>
      </c>
      <c r="F894" s="10" t="s">
        <v>819</v>
      </c>
      <c r="G894" s="10" t="s">
        <v>815</v>
      </c>
      <c r="H894" s="4" t="s">
        <v>296</v>
      </c>
      <c r="I894" s="10">
        <v>86</v>
      </c>
    </row>
    <row r="895" spans="1:9" ht="14.25" customHeight="1">
      <c r="A895" s="4">
        <f t="shared" si="71"/>
        <v>891</v>
      </c>
      <c r="B895" s="3">
        <f t="shared" si="70"/>
        <v>2015</v>
      </c>
      <c r="C895" s="10">
        <v>20110800916</v>
      </c>
      <c r="D895" s="10" t="s">
        <v>1937</v>
      </c>
      <c r="E895" s="10" t="s">
        <v>1997</v>
      </c>
      <c r="F895" s="10" t="s">
        <v>104</v>
      </c>
      <c r="G895" s="10" t="s">
        <v>807</v>
      </c>
      <c r="H895" s="4" t="s">
        <v>297</v>
      </c>
      <c r="I895" s="10">
        <v>89</v>
      </c>
    </row>
    <row r="896" spans="1:9" ht="14.25" customHeight="1">
      <c r="A896" s="4"/>
      <c r="B896" s="3"/>
      <c r="C896" s="4"/>
      <c r="D896" s="4"/>
      <c r="E896" s="4"/>
      <c r="F896" s="4"/>
      <c r="G896" s="4"/>
      <c r="H896" s="4"/>
      <c r="I896" s="4"/>
    </row>
    <row r="899" spans="1:14" ht="14.25" customHeight="1">
      <c r="A899" s="60" t="s">
        <v>505</v>
      </c>
      <c r="B899" s="60"/>
      <c r="C899" s="60"/>
      <c r="D899" s="60"/>
      <c r="E899" s="60"/>
    </row>
    <row r="900" spans="1:14" ht="14.25" customHeight="1">
      <c r="A900" s="60"/>
      <c r="B900" s="60"/>
      <c r="C900" s="60"/>
      <c r="D900" s="60"/>
      <c r="E900" s="60"/>
    </row>
    <row r="901" spans="1:14" ht="14.25" customHeight="1">
      <c r="A901" s="60"/>
      <c r="B901" s="60"/>
      <c r="C901" s="60"/>
      <c r="D901" s="60"/>
      <c r="E901" s="60"/>
    </row>
    <row r="902" spans="1:14" ht="16.5" customHeight="1">
      <c r="A902" s="60"/>
      <c r="B902" s="60"/>
      <c r="C902" s="60"/>
      <c r="D902" s="60"/>
      <c r="E902" s="60"/>
    </row>
    <row r="905" spans="1:14">
      <c r="D905" s="45" t="s">
        <v>2288</v>
      </c>
      <c r="E905" s="45"/>
      <c r="F905" s="45"/>
      <c r="G905" s="45"/>
      <c r="H905" s="45"/>
      <c r="I905" s="45"/>
      <c r="J905" s="45"/>
      <c r="K905" s="45"/>
      <c r="L905" s="44"/>
      <c r="M905" s="44"/>
      <c r="N905" s="44"/>
    </row>
    <row r="906" spans="1:14">
      <c r="D906" s="45"/>
      <c r="E906" s="45"/>
      <c r="F906" s="45"/>
      <c r="G906" s="45"/>
      <c r="H906" s="45"/>
      <c r="I906" s="45"/>
      <c r="J906" s="45"/>
      <c r="K906" s="45"/>
      <c r="L906" s="44"/>
      <c r="M906" s="44"/>
      <c r="N906" s="44"/>
    </row>
    <row r="907" spans="1:14">
      <c r="D907" s="89" t="s">
        <v>13</v>
      </c>
      <c r="E907" s="89" t="s">
        <v>2289</v>
      </c>
      <c r="F907" s="90" t="s">
        <v>104</v>
      </c>
      <c r="G907" s="90"/>
      <c r="H907" s="90" t="s">
        <v>819</v>
      </c>
      <c r="I907" s="90"/>
      <c r="J907" s="90" t="s">
        <v>825</v>
      </c>
      <c r="K907" s="90"/>
      <c r="L907" s="44"/>
      <c r="M907" s="44"/>
      <c r="N907" s="44"/>
    </row>
    <row r="908" spans="1:14">
      <c r="D908" s="89"/>
      <c r="E908" s="89"/>
      <c r="F908" s="89" t="s">
        <v>2290</v>
      </c>
      <c r="G908" s="89" t="s">
        <v>2291</v>
      </c>
      <c r="H908" s="89" t="s">
        <v>2290</v>
      </c>
      <c r="I908" s="89" t="s">
        <v>2292</v>
      </c>
      <c r="J908" s="89" t="s">
        <v>2290</v>
      </c>
      <c r="K908" s="89" t="s">
        <v>2292</v>
      </c>
      <c r="L908" s="44"/>
      <c r="M908" s="44"/>
      <c r="N908" s="44"/>
    </row>
    <row r="909" spans="1:14">
      <c r="D909" s="89">
        <v>2013</v>
      </c>
      <c r="E909" s="89">
        <f>COUNTIF(B5:B895,"2013")</f>
        <v>316</v>
      </c>
      <c r="F909" s="89">
        <f>COUNTIF(F5:F320,"工程设计")</f>
        <v>23</v>
      </c>
      <c r="G909" s="91">
        <f>F909/E909</f>
        <v>7.2784810126582278E-2</v>
      </c>
      <c r="H909" s="89">
        <f>COUNTIF(F5:F320,"工程研究")</f>
        <v>277</v>
      </c>
      <c r="I909" s="91">
        <f>H909/E909</f>
        <v>0.87658227848101267</v>
      </c>
      <c r="J909" s="89">
        <f>COUNTIF(F5:F320,"其他")</f>
        <v>16</v>
      </c>
      <c r="K909" s="91">
        <f>1-G909-I909</f>
        <v>5.0632911392405111E-2</v>
      </c>
      <c r="L909" s="44"/>
      <c r="M909" s="44"/>
      <c r="N909" s="44"/>
    </row>
    <row r="910" spans="1:14">
      <c r="D910" s="89">
        <v>2014</v>
      </c>
      <c r="E910" s="89">
        <f>COUNTIF(B5:B896,"2014")</f>
        <v>278</v>
      </c>
      <c r="F910" s="89">
        <f>COUNTIF(F321:F598,"工程设计")</f>
        <v>25</v>
      </c>
      <c r="G910" s="91">
        <f t="shared" ref="G910:G911" si="72">F910/E910</f>
        <v>8.9928057553956831E-2</v>
      </c>
      <c r="H910" s="89">
        <f>COUNTIF(F321:F598,"工程研究")</f>
        <v>240</v>
      </c>
      <c r="I910" s="91">
        <f t="shared" ref="I910:I911" si="73">H910/E910</f>
        <v>0.86330935251798557</v>
      </c>
      <c r="J910" s="89">
        <f>E910-F910-H910</f>
        <v>13</v>
      </c>
      <c r="K910" s="91">
        <f t="shared" ref="K910:K911" si="74">1-G910-I910</f>
        <v>4.6762589928057596E-2</v>
      </c>
      <c r="L910" s="44"/>
      <c r="M910" s="44"/>
      <c r="N910" s="44"/>
    </row>
    <row r="911" spans="1:14">
      <c r="D911" s="89">
        <v>2015</v>
      </c>
      <c r="E911" s="89">
        <f>COUNTIF(B5:B895,"2015")</f>
        <v>297</v>
      </c>
      <c r="F911" s="89">
        <f>COUNTIF(F599:F895,"工程设计")</f>
        <v>32</v>
      </c>
      <c r="G911" s="91">
        <f t="shared" si="72"/>
        <v>0.10774410774410774</v>
      </c>
      <c r="H911" s="92">
        <f>COUNTIF(F599:F895,"工程研究")</f>
        <v>253</v>
      </c>
      <c r="I911" s="91">
        <f t="shared" si="73"/>
        <v>0.85185185185185186</v>
      </c>
      <c r="J911" s="89">
        <f>E911-F911-H911</f>
        <v>12</v>
      </c>
      <c r="K911" s="91">
        <f t="shared" si="74"/>
        <v>4.0404040404040442E-2</v>
      </c>
      <c r="L911" s="44"/>
      <c r="M911" s="44"/>
      <c r="N911" s="44"/>
    </row>
    <row r="912" spans="1:14">
      <c r="D912" s="44"/>
      <c r="E912" s="44"/>
      <c r="F912" s="44"/>
      <c r="G912" s="46"/>
      <c r="H912" s="44"/>
      <c r="I912" s="46"/>
      <c r="J912" s="44"/>
      <c r="K912" s="46"/>
      <c r="L912" s="44"/>
      <c r="M912" s="44"/>
      <c r="N912" s="44"/>
    </row>
    <row r="913" spans="4:14">
      <c r="D913" s="44"/>
      <c r="E913" s="44"/>
      <c r="F913" s="44"/>
      <c r="G913" s="44"/>
      <c r="H913" s="44"/>
      <c r="I913" s="44"/>
      <c r="J913" s="44"/>
      <c r="K913" s="44"/>
      <c r="L913" s="44"/>
      <c r="M913" s="44"/>
      <c r="N913" s="44"/>
    </row>
    <row r="914" spans="4:14">
      <c r="D914" s="44"/>
      <c r="E914" s="47"/>
      <c r="F914" s="48"/>
      <c r="G914" s="49"/>
      <c r="H914" s="44"/>
      <c r="I914" s="44"/>
      <c r="J914" s="44"/>
      <c r="K914" s="44"/>
      <c r="L914" s="44"/>
      <c r="M914" s="44"/>
      <c r="N914" s="44"/>
    </row>
    <row r="915" spans="4:14">
      <c r="D915" s="44"/>
      <c r="E915" s="50"/>
      <c r="F915" s="44"/>
      <c r="G915" s="51"/>
      <c r="H915" s="44"/>
      <c r="I915" s="44"/>
      <c r="J915" s="44"/>
      <c r="K915" s="44"/>
      <c r="L915" s="44"/>
      <c r="M915" s="44"/>
      <c r="N915" s="44"/>
    </row>
    <row r="916" spans="4:14">
      <c r="D916" s="44"/>
      <c r="E916" s="50"/>
      <c r="F916" s="44"/>
      <c r="G916" s="44"/>
      <c r="H916" s="44"/>
      <c r="I916" s="44"/>
      <c r="J916" s="44"/>
      <c r="K916" s="44"/>
      <c r="L916" s="44"/>
      <c r="M916" s="44"/>
      <c r="N916" s="44"/>
    </row>
    <row r="917" spans="4:14">
      <c r="D917" s="44"/>
      <c r="E917" s="47"/>
      <c r="F917" s="52"/>
      <c r="G917" s="53"/>
      <c r="H917" s="54"/>
      <c r="I917" s="45"/>
      <c r="J917" s="49"/>
      <c r="K917" s="44"/>
      <c r="L917" s="44"/>
      <c r="M917" s="44"/>
      <c r="N917" s="44"/>
    </row>
    <row r="918" spans="4:14">
      <c r="D918" s="44"/>
      <c r="E918" s="50"/>
      <c r="F918" s="44"/>
      <c r="G918" s="44"/>
      <c r="H918" s="44"/>
      <c r="I918" s="44"/>
      <c r="J918" s="44"/>
      <c r="K918" s="44"/>
      <c r="L918" s="44"/>
      <c r="M918" s="44"/>
      <c r="N918" s="44"/>
    </row>
    <row r="919" spans="4:14">
      <c r="D919" s="44"/>
      <c r="E919" s="45" t="s">
        <v>2293</v>
      </c>
      <c r="F919" s="45"/>
      <c r="G919" s="45"/>
      <c r="H919" s="45"/>
      <c r="I919" s="45"/>
      <c r="J919" s="45"/>
      <c r="K919" s="44"/>
      <c r="L919" s="44"/>
      <c r="M919" s="44"/>
      <c r="N919" s="44"/>
    </row>
    <row r="920" spans="4:14">
      <c r="D920" s="44"/>
      <c r="E920" s="90" t="s">
        <v>13</v>
      </c>
      <c r="F920" s="90" t="s">
        <v>2291</v>
      </c>
      <c r="G920" s="90"/>
      <c r="H920" s="90"/>
      <c r="I920" s="90"/>
      <c r="J920" s="90"/>
      <c r="K920" s="44"/>
      <c r="L920" s="44"/>
      <c r="M920" s="44"/>
      <c r="N920" s="44"/>
    </row>
    <row r="921" spans="4:14">
      <c r="D921" s="44"/>
      <c r="E921" s="90"/>
      <c r="F921" s="93" t="s">
        <v>2294</v>
      </c>
      <c r="G921" s="93" t="s">
        <v>2295</v>
      </c>
      <c r="H921" s="93" t="s">
        <v>2296</v>
      </c>
      <c r="I921" s="93" t="s">
        <v>2297</v>
      </c>
      <c r="J921" s="93" t="s">
        <v>2298</v>
      </c>
      <c r="K921" s="44"/>
      <c r="L921" s="44"/>
      <c r="M921" s="44"/>
      <c r="N921" s="44"/>
    </row>
    <row r="922" spans="4:14">
      <c r="D922" s="44"/>
      <c r="E922" s="93">
        <v>2013</v>
      </c>
      <c r="F922" s="91">
        <f>COUNTIF(I5:I320,"&gt;=90")/E909</f>
        <v>0.22784810126582278</v>
      </c>
      <c r="G922" s="91">
        <f>(COUNTIF(I5:I320,"&gt;=80")-COUNTIF(I5:I320,"&gt;=90"))/E909</f>
        <v>0.57278481012658233</v>
      </c>
      <c r="H922" s="91">
        <f>(COUNTIF(I5:I320,"&gt;=70")-COUNTIF(I5:I320,"&gt;=80"))/E909</f>
        <v>0.15822784810126583</v>
      </c>
      <c r="I922" s="91">
        <f>(COUNTIF(I5:I320,"&gt;=60")-COUNTIF(I5:I320,"&gt;=70"))/E909</f>
        <v>3.7974683544303799E-2</v>
      </c>
      <c r="J922" s="91">
        <f>1-I922-H922-G922-F922</f>
        <v>3.1645569620253333E-3</v>
      </c>
      <c r="K922" s="44"/>
      <c r="L922" s="44"/>
      <c r="M922" s="44"/>
      <c r="N922" s="44"/>
    </row>
    <row r="923" spans="4:14">
      <c r="D923" s="44"/>
      <c r="E923" s="93">
        <v>2014</v>
      </c>
      <c r="F923" s="91">
        <f>COUNTIF(I321:I598,"&gt;=90")/E910</f>
        <v>0.22302158273381295</v>
      </c>
      <c r="G923" s="91">
        <f>(COUNTIF(I321:I598,"&gt;=80")-COUNTIF(I321:I598,"&gt;=90"))/E910</f>
        <v>0.60071942446043169</v>
      </c>
      <c r="H923" s="91">
        <f>(COUNTIF(I321:I598,"&gt;=70")-COUNTIF(I321:I598,"&gt;=80"))/E910</f>
        <v>0.15827338129496402</v>
      </c>
      <c r="I923" s="91">
        <f>(COUNTIF(I321:I598,"&gt;=60")-COUNTIF(I321:I598,"&gt;=70"))/E910</f>
        <v>1.4388489208633094E-2</v>
      </c>
      <c r="J923" s="91">
        <f>1-I923-H923-G923-F923</f>
        <v>3.5971223021581955E-3</v>
      </c>
      <c r="K923" s="44"/>
      <c r="L923" s="44"/>
      <c r="M923" s="44"/>
      <c r="N923" s="44"/>
    </row>
    <row r="924" spans="4:14">
      <c r="D924" s="44"/>
      <c r="E924" s="93">
        <v>2015</v>
      </c>
      <c r="F924" s="91">
        <f>COUNTIF(I599:I895,"&gt;=90")/E911</f>
        <v>0.25252525252525254</v>
      </c>
      <c r="G924" s="91">
        <f>(COUNTIF(I599:I895,"&gt;=80")-COUNTIF(I599:I895,"&gt;=90"))/E911</f>
        <v>0.5824915824915825</v>
      </c>
      <c r="H924" s="91">
        <f>(COUNTIF(I599:I895,"&gt;=70")-COUNTIF(I599:I895,"&gt;=80"))/E911</f>
        <v>0.14814814814814814</v>
      </c>
      <c r="I924" s="91">
        <f>(COUNTIF(I599:I895,"&gt;=60")-COUNTIF(I599:I895,"&gt;=70"))/E911</f>
        <v>1.6835016835016835E-2</v>
      </c>
      <c r="J924" s="91">
        <f>1-I924-H924-G924-F924</f>
        <v>0</v>
      </c>
      <c r="K924" s="44"/>
      <c r="L924" s="44"/>
      <c r="M924" s="44"/>
      <c r="N924" s="44"/>
    </row>
    <row r="925" spans="4:14">
      <c r="D925" s="44"/>
      <c r="E925" s="44"/>
      <c r="F925" s="44"/>
      <c r="G925" s="44"/>
      <c r="H925" s="44"/>
      <c r="I925" s="44"/>
      <c r="J925" s="44"/>
      <c r="K925" s="44"/>
      <c r="L925" s="44"/>
      <c r="M925" s="44"/>
      <c r="N925" s="44"/>
    </row>
    <row r="926" spans="4:14">
      <c r="D926" s="44"/>
      <c r="E926" s="44"/>
      <c r="F926" s="44"/>
      <c r="G926" s="44"/>
      <c r="H926" s="44"/>
      <c r="I926" s="44"/>
      <c r="J926" s="44"/>
      <c r="K926" s="44"/>
      <c r="L926" s="44"/>
      <c r="M926" s="44"/>
      <c r="N926" s="44"/>
    </row>
    <row r="927" spans="4:14">
      <c r="D927" s="44"/>
      <c r="E927" s="44"/>
      <c r="F927" s="44"/>
      <c r="G927" s="44"/>
      <c r="H927" s="44"/>
      <c r="I927" s="44"/>
      <c r="J927" s="44"/>
      <c r="K927" s="44"/>
      <c r="L927" s="44"/>
      <c r="M927" s="44"/>
      <c r="N927" s="44"/>
    </row>
    <row r="928" spans="4:14">
      <c r="D928" s="44"/>
      <c r="E928" s="50"/>
      <c r="F928" s="44"/>
      <c r="G928" s="44"/>
      <c r="H928" s="45"/>
      <c r="I928" s="44"/>
      <c r="J928" s="44"/>
      <c r="K928" s="44"/>
      <c r="L928" s="44"/>
      <c r="M928" s="44"/>
      <c r="N928" s="44"/>
    </row>
    <row r="929" spans="4:14">
      <c r="D929" s="44"/>
      <c r="E929" s="50"/>
      <c r="F929" s="55"/>
      <c r="G929" s="44"/>
      <c r="H929" s="44"/>
      <c r="I929" s="44"/>
      <c r="J929" s="44"/>
      <c r="K929" s="44"/>
      <c r="L929" s="44"/>
      <c r="M929" s="44"/>
      <c r="N929" s="44"/>
    </row>
    <row r="930" spans="4:14">
      <c r="D930" s="44"/>
      <c r="E930" s="56"/>
      <c r="F930" s="57"/>
      <c r="G930" s="49"/>
      <c r="H930" s="49"/>
      <c r="I930" s="49"/>
      <c r="J930" s="44"/>
      <c r="K930" s="44"/>
      <c r="L930" s="44"/>
      <c r="M930" s="44"/>
      <c r="N930" s="44"/>
    </row>
    <row r="931" spans="4:14">
      <c r="D931" s="44"/>
      <c r="E931" s="56"/>
      <c r="F931" s="49"/>
      <c r="G931" s="49"/>
      <c r="H931" s="49"/>
      <c r="I931" s="49"/>
      <c r="J931" s="44"/>
      <c r="K931" s="44"/>
      <c r="L931" s="44"/>
      <c r="M931" s="44"/>
      <c r="N931" s="44"/>
    </row>
    <row r="932" spans="4:14">
      <c r="D932" s="44"/>
      <c r="E932" s="56"/>
      <c r="F932" s="49"/>
      <c r="G932" s="49"/>
      <c r="H932" s="49"/>
      <c r="I932" s="49"/>
      <c r="J932" s="44"/>
      <c r="K932" s="44"/>
      <c r="L932" s="44"/>
      <c r="M932" s="44"/>
      <c r="N932" s="44"/>
    </row>
  </sheetData>
  <mergeCells count="14">
    <mergeCell ref="A899:E902"/>
    <mergeCell ref="A2:I2"/>
    <mergeCell ref="E3:F3"/>
    <mergeCell ref="G3:H3"/>
    <mergeCell ref="A3:A4"/>
    <mergeCell ref="B3:B4"/>
    <mergeCell ref="C3:C4"/>
    <mergeCell ref="D3:D4"/>
    <mergeCell ref="I3:I4"/>
    <mergeCell ref="F907:G907"/>
    <mergeCell ref="H907:I907"/>
    <mergeCell ref="J907:K907"/>
    <mergeCell ref="E920:E921"/>
    <mergeCell ref="F920:J920"/>
  </mergeCells>
  <phoneticPr fontId="12" type="noConversion"/>
  <dataValidations disablePrompts="1" count="2">
    <dataValidation type="list" allowBlank="1" showInputMessage="1" showErrorMessage="1" sqref="H5:H908 H933:H1048576 H925:H927 H913">
      <formula1>"专任,外聘"</formula1>
    </dataValidation>
    <dataValidation type="list" allowBlank="1" showInputMessage="1" showErrorMessage="1" sqref="F5:F904 F933:F1048576 F925:F927 F913">
      <formula1>"工程设计,工程研究,其他"</formula1>
    </dataValidation>
  </dataValidations>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318"/>
  <sheetViews>
    <sheetView topLeftCell="A304" workbookViewId="0">
      <selection activeCell="G318" sqref="G318"/>
    </sheetView>
  </sheetViews>
  <sheetFormatPr defaultRowHeight="13.5"/>
  <cols>
    <col min="7" max="7" width="26.25" customWidth="1"/>
  </cols>
  <sheetData>
    <row r="1" spans="1:9" ht="13.5" customHeight="1">
      <c r="A1" s="4" t="e">
        <f>#REF!+1</f>
        <v>#REF!</v>
      </c>
      <c r="B1" s="3" t="e">
        <f>#REF!</f>
        <v>#REF!</v>
      </c>
      <c r="C1" s="10">
        <v>20090800414</v>
      </c>
      <c r="D1" s="10" t="s">
        <v>544</v>
      </c>
      <c r="E1" s="10" t="s">
        <v>619</v>
      </c>
      <c r="F1" s="4" t="s">
        <v>820</v>
      </c>
      <c r="G1" s="10" t="s">
        <v>2299</v>
      </c>
      <c r="H1" s="4" t="s">
        <v>297</v>
      </c>
      <c r="I1" s="10">
        <v>95</v>
      </c>
    </row>
    <row r="2" spans="1:9" ht="13.5" customHeight="1">
      <c r="A2" s="4" t="e">
        <f t="shared" ref="A2:A65" si="0">A1+1</f>
        <v>#REF!</v>
      </c>
      <c r="B2" s="3" t="e">
        <f t="shared" ref="B2:B33" si="1">B1</f>
        <v>#REF!</v>
      </c>
      <c r="C2" s="10">
        <v>20090800530</v>
      </c>
      <c r="D2" s="10" t="s">
        <v>555</v>
      </c>
      <c r="E2" s="10" t="s">
        <v>629</v>
      </c>
      <c r="F2" s="4" t="s">
        <v>820</v>
      </c>
      <c r="G2" s="10"/>
      <c r="H2" s="4" t="s">
        <v>297</v>
      </c>
      <c r="I2" s="10">
        <v>79</v>
      </c>
    </row>
    <row r="3" spans="1:9" ht="13.5" customHeight="1">
      <c r="A3" s="4" t="e">
        <f t="shared" si="0"/>
        <v>#REF!</v>
      </c>
      <c r="B3" s="3" t="e">
        <f t="shared" si="1"/>
        <v>#REF!</v>
      </c>
      <c r="C3" s="10">
        <v>20090800633</v>
      </c>
      <c r="D3" s="10" t="s">
        <v>563</v>
      </c>
      <c r="E3" s="10" t="s">
        <v>637</v>
      </c>
      <c r="F3" s="4" t="s">
        <v>820</v>
      </c>
      <c r="G3" s="10"/>
      <c r="H3" s="4" t="s">
        <v>296</v>
      </c>
      <c r="I3" s="10">
        <v>72</v>
      </c>
    </row>
    <row r="4" spans="1:9" ht="13.5" customHeight="1">
      <c r="A4" s="4" t="e">
        <f t="shared" si="0"/>
        <v>#REF!</v>
      </c>
      <c r="B4" s="3" t="e">
        <f t="shared" si="1"/>
        <v>#REF!</v>
      </c>
      <c r="C4" s="10">
        <v>20090800637</v>
      </c>
      <c r="D4" s="10" t="s">
        <v>564</v>
      </c>
      <c r="E4" s="10" t="s">
        <v>639</v>
      </c>
      <c r="F4" s="4" t="s">
        <v>820</v>
      </c>
      <c r="G4" s="10"/>
      <c r="H4" s="4" t="s">
        <v>296</v>
      </c>
      <c r="I4" s="10">
        <v>85</v>
      </c>
    </row>
    <row r="5" spans="1:9" ht="13.5" customHeight="1">
      <c r="A5" s="4" t="e">
        <f t="shared" si="0"/>
        <v>#REF!</v>
      </c>
      <c r="B5" s="3" t="e">
        <f t="shared" si="1"/>
        <v>#REF!</v>
      </c>
      <c r="C5" s="10">
        <v>20090800518</v>
      </c>
      <c r="D5" s="10" t="s">
        <v>721</v>
      </c>
      <c r="E5" s="10" t="s">
        <v>782</v>
      </c>
      <c r="F5" s="4" t="s">
        <v>820</v>
      </c>
      <c r="G5" s="10"/>
      <c r="H5" s="4" t="s">
        <v>296</v>
      </c>
      <c r="I5" s="10">
        <v>93</v>
      </c>
    </row>
    <row r="6" spans="1:9" ht="13.5" customHeight="1">
      <c r="A6" s="4" t="e">
        <f t="shared" si="0"/>
        <v>#REF!</v>
      </c>
      <c r="B6" s="3" t="e">
        <f t="shared" si="1"/>
        <v>#REF!</v>
      </c>
      <c r="C6" s="10">
        <v>20090800121</v>
      </c>
      <c r="D6" s="10" t="s">
        <v>514</v>
      </c>
      <c r="E6" s="10" t="s">
        <v>589</v>
      </c>
      <c r="F6" s="4" t="s">
        <v>820</v>
      </c>
      <c r="G6" s="10"/>
      <c r="H6" s="4" t="s">
        <v>297</v>
      </c>
      <c r="I6" s="10">
        <v>87</v>
      </c>
    </row>
    <row r="7" spans="1:9" ht="13.5" customHeight="1">
      <c r="A7" s="4" t="e">
        <f t="shared" si="0"/>
        <v>#REF!</v>
      </c>
      <c r="B7" s="3" t="e">
        <f t="shared" si="1"/>
        <v>#REF!</v>
      </c>
      <c r="C7" s="10">
        <v>20090800521</v>
      </c>
      <c r="D7" s="10" t="s">
        <v>506</v>
      </c>
      <c r="E7" s="10" t="s">
        <v>582</v>
      </c>
      <c r="F7" s="4" t="s">
        <v>819</v>
      </c>
      <c r="G7" s="10"/>
      <c r="H7" s="4" t="s">
        <v>296</v>
      </c>
      <c r="I7" s="10">
        <v>88</v>
      </c>
    </row>
    <row r="8" spans="1:9" ht="13.5" customHeight="1">
      <c r="A8" s="4" t="e">
        <f t="shared" si="0"/>
        <v>#REF!</v>
      </c>
      <c r="B8" s="3" t="e">
        <f t="shared" si="1"/>
        <v>#REF!</v>
      </c>
      <c r="C8" s="10">
        <v>20090800631</v>
      </c>
      <c r="D8" s="10" t="s">
        <v>562</v>
      </c>
      <c r="E8" s="10" t="s">
        <v>636</v>
      </c>
      <c r="F8" s="4" t="s">
        <v>819</v>
      </c>
      <c r="G8" s="10"/>
      <c r="H8" s="4" t="s">
        <v>296</v>
      </c>
      <c r="I8" s="10">
        <v>93</v>
      </c>
    </row>
    <row r="9" spans="1:9" ht="13.5" customHeight="1">
      <c r="A9" s="4" t="e">
        <f t="shared" si="0"/>
        <v>#REF!</v>
      </c>
      <c r="B9" s="3" t="e">
        <f t="shared" si="1"/>
        <v>#REF!</v>
      </c>
      <c r="C9" s="10">
        <v>20090800819</v>
      </c>
      <c r="D9" s="10" t="s">
        <v>572</v>
      </c>
      <c r="E9" s="10" t="s">
        <v>647</v>
      </c>
      <c r="F9" s="4" t="s">
        <v>820</v>
      </c>
      <c r="G9" s="10"/>
      <c r="H9" s="4" t="s">
        <v>296</v>
      </c>
      <c r="I9" s="10">
        <v>94</v>
      </c>
    </row>
    <row r="10" spans="1:9" ht="13.5" customHeight="1">
      <c r="A10" s="4" t="e">
        <f t="shared" si="0"/>
        <v>#REF!</v>
      </c>
      <c r="B10" s="3" t="e">
        <f t="shared" si="1"/>
        <v>#REF!</v>
      </c>
      <c r="C10" s="10">
        <v>20090800228</v>
      </c>
      <c r="D10" s="10" t="s">
        <v>523</v>
      </c>
      <c r="E10" s="10" t="s">
        <v>598</v>
      </c>
      <c r="F10" s="4" t="s">
        <v>820</v>
      </c>
      <c r="G10" s="10" t="s">
        <v>665</v>
      </c>
      <c r="H10" s="4" t="s">
        <v>297</v>
      </c>
      <c r="I10" s="10">
        <v>86</v>
      </c>
    </row>
    <row r="11" spans="1:9" ht="13.5" customHeight="1">
      <c r="A11" s="4" t="e">
        <f t="shared" si="0"/>
        <v>#REF!</v>
      </c>
      <c r="B11" s="3" t="e">
        <f t="shared" si="1"/>
        <v>#REF!</v>
      </c>
      <c r="C11" s="10">
        <v>20090800301</v>
      </c>
      <c r="D11" s="10" t="s">
        <v>527</v>
      </c>
      <c r="E11" s="10" t="s">
        <v>602</v>
      </c>
      <c r="F11" s="4" t="s">
        <v>819</v>
      </c>
      <c r="G11" s="10"/>
      <c r="H11" s="4" t="s">
        <v>296</v>
      </c>
      <c r="I11" s="10">
        <v>89</v>
      </c>
    </row>
    <row r="12" spans="1:9" ht="13.5" customHeight="1">
      <c r="A12" s="4" t="e">
        <f t="shared" si="0"/>
        <v>#REF!</v>
      </c>
      <c r="B12" s="3" t="e">
        <f t="shared" si="1"/>
        <v>#REF!</v>
      </c>
      <c r="C12" s="10">
        <v>20090800524</v>
      </c>
      <c r="D12" s="10" t="s">
        <v>551</v>
      </c>
      <c r="E12" s="10" t="s">
        <v>625</v>
      </c>
      <c r="F12" s="4" t="s">
        <v>820</v>
      </c>
      <c r="G12" s="10"/>
      <c r="H12" s="4" t="s">
        <v>296</v>
      </c>
      <c r="I12" s="10">
        <v>91</v>
      </c>
    </row>
    <row r="13" spans="1:9" ht="13.5" customHeight="1">
      <c r="A13" s="4" t="e">
        <f t="shared" si="0"/>
        <v>#REF!</v>
      </c>
      <c r="B13" s="3" t="e">
        <f t="shared" si="1"/>
        <v>#REF!</v>
      </c>
      <c r="C13" s="10">
        <v>20090800525</v>
      </c>
      <c r="D13" s="10" t="s">
        <v>552</v>
      </c>
      <c r="E13" s="10" t="s">
        <v>626</v>
      </c>
      <c r="F13" s="4" t="s">
        <v>819</v>
      </c>
      <c r="G13" s="10"/>
      <c r="H13" s="4" t="s">
        <v>297</v>
      </c>
      <c r="I13" s="10">
        <v>86</v>
      </c>
    </row>
    <row r="14" spans="1:9" ht="13.5" customHeight="1">
      <c r="A14" s="4" t="e">
        <f t="shared" si="0"/>
        <v>#REF!</v>
      </c>
      <c r="B14" s="3" t="e">
        <f t="shared" si="1"/>
        <v>#REF!</v>
      </c>
      <c r="C14" s="10">
        <v>20090800714</v>
      </c>
      <c r="D14" s="10" t="s">
        <v>567</v>
      </c>
      <c r="E14" s="10" t="s">
        <v>642</v>
      </c>
      <c r="F14" s="4" t="s">
        <v>819</v>
      </c>
      <c r="G14" s="10"/>
      <c r="H14" s="4" t="s">
        <v>296</v>
      </c>
      <c r="I14" s="10">
        <v>88</v>
      </c>
    </row>
    <row r="15" spans="1:9" ht="13.5" customHeight="1">
      <c r="A15" s="4" t="e">
        <f t="shared" si="0"/>
        <v>#REF!</v>
      </c>
      <c r="B15" s="3" t="e">
        <f t="shared" si="1"/>
        <v>#REF!</v>
      </c>
      <c r="C15" s="4">
        <v>20090840121</v>
      </c>
      <c r="D15" s="4" t="s">
        <v>364</v>
      </c>
      <c r="E15" s="4" t="s">
        <v>454</v>
      </c>
      <c r="F15" s="4" t="s">
        <v>819</v>
      </c>
      <c r="G15" s="4" t="s">
        <v>501</v>
      </c>
      <c r="H15" s="4" t="s">
        <v>296</v>
      </c>
      <c r="I15" s="4">
        <v>93</v>
      </c>
    </row>
    <row r="16" spans="1:9" ht="13.5" customHeight="1">
      <c r="A16" s="4" t="e">
        <f t="shared" si="0"/>
        <v>#REF!</v>
      </c>
      <c r="B16" s="3" t="e">
        <f t="shared" si="1"/>
        <v>#REF!</v>
      </c>
      <c r="C16" s="4">
        <v>20090840204</v>
      </c>
      <c r="D16" s="4" t="s">
        <v>371</v>
      </c>
      <c r="E16" s="4" t="s">
        <v>461</v>
      </c>
      <c r="F16" s="4" t="s">
        <v>820</v>
      </c>
      <c r="G16" s="4"/>
      <c r="H16" s="4" t="s">
        <v>296</v>
      </c>
      <c r="I16" s="4">
        <v>79</v>
      </c>
    </row>
    <row r="17" spans="1:9" ht="13.5" customHeight="1">
      <c r="A17" s="4" t="e">
        <f t="shared" si="0"/>
        <v>#REF!</v>
      </c>
      <c r="B17" s="3" t="e">
        <f t="shared" si="1"/>
        <v>#REF!</v>
      </c>
      <c r="C17" s="4">
        <v>20090840215</v>
      </c>
      <c r="D17" s="4" t="s">
        <v>375</v>
      </c>
      <c r="E17" s="4" t="s">
        <v>465</v>
      </c>
      <c r="F17" s="4" t="s">
        <v>821</v>
      </c>
      <c r="G17" s="4"/>
      <c r="H17" s="4" t="s">
        <v>297</v>
      </c>
      <c r="I17" s="4">
        <v>89</v>
      </c>
    </row>
    <row r="18" spans="1:9" ht="13.5" customHeight="1">
      <c r="A18" s="4" t="e">
        <f t="shared" si="0"/>
        <v>#REF!</v>
      </c>
      <c r="B18" s="3" t="e">
        <f t="shared" si="1"/>
        <v>#REF!</v>
      </c>
      <c r="C18" s="4">
        <v>20090840222</v>
      </c>
      <c r="D18" s="4" t="s">
        <v>377</v>
      </c>
      <c r="E18" s="4" t="s">
        <v>467</v>
      </c>
      <c r="F18" s="4" t="s">
        <v>820</v>
      </c>
      <c r="G18" s="4"/>
      <c r="H18" s="4" t="s">
        <v>296</v>
      </c>
      <c r="I18" s="4">
        <v>85</v>
      </c>
    </row>
    <row r="19" spans="1:9" ht="13.5" customHeight="1">
      <c r="A19" s="4" t="e">
        <f t="shared" si="0"/>
        <v>#REF!</v>
      </c>
      <c r="B19" s="3" t="e">
        <f t="shared" si="1"/>
        <v>#REF!</v>
      </c>
      <c r="C19" s="4">
        <v>20090840224</v>
      </c>
      <c r="D19" s="4" t="s">
        <v>378</v>
      </c>
      <c r="E19" s="4" t="s">
        <v>468</v>
      </c>
      <c r="F19" s="4" t="s">
        <v>821</v>
      </c>
      <c r="G19" s="4"/>
      <c r="H19" s="4" t="s">
        <v>297</v>
      </c>
      <c r="I19" s="4">
        <v>81</v>
      </c>
    </row>
    <row r="20" spans="1:9" ht="13.5" customHeight="1">
      <c r="A20" s="4" t="e">
        <f t="shared" si="0"/>
        <v>#REF!</v>
      </c>
      <c r="B20" s="3" t="e">
        <f t="shared" si="1"/>
        <v>#REF!</v>
      </c>
      <c r="C20" s="4">
        <v>20090840317</v>
      </c>
      <c r="D20" s="4" t="s">
        <v>384</v>
      </c>
      <c r="E20" s="4" t="s">
        <v>474</v>
      </c>
      <c r="F20" s="4" t="s">
        <v>821</v>
      </c>
      <c r="G20" s="4"/>
      <c r="H20" s="4" t="s">
        <v>297</v>
      </c>
      <c r="I20" s="4">
        <v>69</v>
      </c>
    </row>
    <row r="21" spans="1:9" ht="13.5" customHeight="1">
      <c r="A21" s="4" t="e">
        <f t="shared" si="0"/>
        <v>#REF!</v>
      </c>
      <c r="B21" s="3" t="e">
        <f t="shared" si="1"/>
        <v>#REF!</v>
      </c>
      <c r="C21" s="10">
        <v>20090800716</v>
      </c>
      <c r="D21" s="10" t="s">
        <v>568</v>
      </c>
      <c r="E21" s="10" t="s">
        <v>643</v>
      </c>
      <c r="F21" s="4" t="s">
        <v>820</v>
      </c>
      <c r="G21" s="10" t="s">
        <v>676</v>
      </c>
      <c r="H21" s="4" t="s">
        <v>297</v>
      </c>
      <c r="I21" s="10">
        <v>87</v>
      </c>
    </row>
    <row r="22" spans="1:9" ht="13.5" customHeight="1">
      <c r="A22" s="4" t="e">
        <f t="shared" si="0"/>
        <v>#REF!</v>
      </c>
      <c r="B22" s="3" t="e">
        <f t="shared" si="1"/>
        <v>#REF!</v>
      </c>
      <c r="C22" s="10">
        <v>20090800103</v>
      </c>
      <c r="D22" s="10" t="s">
        <v>684</v>
      </c>
      <c r="E22" s="10" t="s">
        <v>746</v>
      </c>
      <c r="F22" s="10" t="s">
        <v>825</v>
      </c>
      <c r="G22" s="10" t="s">
        <v>808</v>
      </c>
      <c r="H22" s="4" t="s">
        <v>296</v>
      </c>
      <c r="I22" s="10">
        <v>89.3</v>
      </c>
    </row>
    <row r="23" spans="1:9" ht="13.5" customHeight="1">
      <c r="A23" s="4" t="e">
        <f t="shared" si="0"/>
        <v>#REF!</v>
      </c>
      <c r="B23" s="3" t="e">
        <f t="shared" si="1"/>
        <v>#REF!</v>
      </c>
      <c r="C23" s="10">
        <v>20090800115</v>
      </c>
      <c r="D23" s="10" t="s">
        <v>687</v>
      </c>
      <c r="E23" s="10" t="s">
        <v>749</v>
      </c>
      <c r="F23" s="10" t="s">
        <v>825</v>
      </c>
      <c r="G23" s="10"/>
      <c r="H23" s="4" t="s">
        <v>296</v>
      </c>
      <c r="I23" s="10">
        <v>91</v>
      </c>
    </row>
    <row r="24" spans="1:9" ht="13.5" customHeight="1">
      <c r="A24" s="4" t="e">
        <f t="shared" si="0"/>
        <v>#REF!</v>
      </c>
      <c r="B24" s="3" t="e">
        <f t="shared" si="1"/>
        <v>#REF!</v>
      </c>
      <c r="C24" s="10">
        <v>20090800501</v>
      </c>
      <c r="D24" s="10" t="s">
        <v>714</v>
      </c>
      <c r="E24" s="10" t="s">
        <v>775</v>
      </c>
      <c r="F24" s="10" t="s">
        <v>825</v>
      </c>
      <c r="G24" s="10"/>
      <c r="H24" s="4" t="s">
        <v>296</v>
      </c>
      <c r="I24" s="10">
        <v>86.8</v>
      </c>
    </row>
    <row r="25" spans="1:9" ht="13.5" customHeight="1">
      <c r="A25" s="4" t="e">
        <f t="shared" si="0"/>
        <v>#REF!</v>
      </c>
      <c r="B25" s="3" t="e">
        <f t="shared" si="1"/>
        <v>#REF!</v>
      </c>
      <c r="C25" s="10">
        <v>20090800616</v>
      </c>
      <c r="D25" s="10" t="s">
        <v>730</v>
      </c>
      <c r="E25" s="10" t="s">
        <v>791</v>
      </c>
      <c r="F25" s="4" t="s">
        <v>820</v>
      </c>
      <c r="G25" s="10"/>
      <c r="H25" s="4" t="s">
        <v>297</v>
      </c>
      <c r="I25" s="10">
        <v>88.1</v>
      </c>
    </row>
    <row r="26" spans="1:9" ht="13.5" customHeight="1">
      <c r="A26" s="4" t="e">
        <f t="shared" si="0"/>
        <v>#REF!</v>
      </c>
      <c r="B26" s="3" t="e">
        <f t="shared" si="1"/>
        <v>#REF!</v>
      </c>
      <c r="C26" s="4">
        <v>20090800722</v>
      </c>
      <c r="D26" s="4" t="s">
        <v>354</v>
      </c>
      <c r="E26" s="4" t="s">
        <v>444</v>
      </c>
      <c r="F26" s="4" t="s">
        <v>104</v>
      </c>
      <c r="G26" s="4" t="s">
        <v>494</v>
      </c>
      <c r="H26" s="4" t="s">
        <v>297</v>
      </c>
      <c r="I26" s="4">
        <v>87</v>
      </c>
    </row>
    <row r="27" spans="1:9" ht="13.5" customHeight="1">
      <c r="A27" s="4" t="e">
        <f t="shared" si="0"/>
        <v>#REF!</v>
      </c>
      <c r="B27" s="3" t="e">
        <f t="shared" si="1"/>
        <v>#REF!</v>
      </c>
      <c r="C27" s="4">
        <v>20090800505</v>
      </c>
      <c r="D27" s="4" t="s">
        <v>355</v>
      </c>
      <c r="E27" s="4" t="s">
        <v>445</v>
      </c>
      <c r="F27" s="4" t="s">
        <v>104</v>
      </c>
      <c r="G27" s="4"/>
      <c r="H27" s="4" t="s">
        <v>296</v>
      </c>
      <c r="I27" s="4">
        <v>86</v>
      </c>
    </row>
    <row r="28" spans="1:9" ht="13.5" customHeight="1">
      <c r="A28" s="4" t="e">
        <f t="shared" si="0"/>
        <v>#REF!</v>
      </c>
      <c r="B28" s="3" t="e">
        <f t="shared" si="1"/>
        <v>#REF!</v>
      </c>
      <c r="C28" s="10">
        <v>20090800435</v>
      </c>
      <c r="D28" s="10" t="s">
        <v>712</v>
      </c>
      <c r="E28" s="10" t="s">
        <v>773</v>
      </c>
      <c r="F28" s="4" t="s">
        <v>820</v>
      </c>
      <c r="G28" s="10" t="s">
        <v>815</v>
      </c>
      <c r="H28" s="4" t="s">
        <v>296</v>
      </c>
      <c r="I28" s="10">
        <v>92.7</v>
      </c>
    </row>
    <row r="29" spans="1:9" ht="13.5" customHeight="1">
      <c r="A29" s="4" t="e">
        <f t="shared" si="0"/>
        <v>#REF!</v>
      </c>
      <c r="B29" s="3" t="e">
        <f t="shared" si="1"/>
        <v>#REF!</v>
      </c>
      <c r="C29" s="10">
        <v>20090800536</v>
      </c>
      <c r="D29" s="10" t="s">
        <v>725</v>
      </c>
      <c r="E29" s="10" t="s">
        <v>786</v>
      </c>
      <c r="F29" s="10" t="s">
        <v>819</v>
      </c>
      <c r="G29" s="10"/>
      <c r="H29" s="4" t="s">
        <v>296</v>
      </c>
      <c r="I29" s="10"/>
    </row>
    <row r="30" spans="1:9" ht="13.5" customHeight="1">
      <c r="A30" s="4" t="e">
        <f t="shared" si="0"/>
        <v>#REF!</v>
      </c>
      <c r="B30" s="3" t="e">
        <f t="shared" si="1"/>
        <v>#REF!</v>
      </c>
      <c r="C30" s="10">
        <v>20090800603</v>
      </c>
      <c r="D30" s="10" t="s">
        <v>727</v>
      </c>
      <c r="E30" s="10" t="s">
        <v>788</v>
      </c>
      <c r="F30" s="4" t="s">
        <v>820</v>
      </c>
      <c r="G30" s="10"/>
      <c r="H30" s="4" t="s">
        <v>297</v>
      </c>
      <c r="I30" s="10">
        <v>90.4</v>
      </c>
    </row>
    <row r="31" spans="1:9" ht="13.5" customHeight="1">
      <c r="A31" s="4" t="e">
        <f t="shared" si="0"/>
        <v>#REF!</v>
      </c>
      <c r="B31" s="3" t="e">
        <f t="shared" si="1"/>
        <v>#REF!</v>
      </c>
      <c r="C31" s="10">
        <v>20090800605</v>
      </c>
      <c r="D31" s="10" t="s">
        <v>728</v>
      </c>
      <c r="E31" s="10" t="s">
        <v>789</v>
      </c>
      <c r="F31" s="4" t="s">
        <v>820</v>
      </c>
      <c r="G31" s="10"/>
      <c r="H31" s="4" t="s">
        <v>296</v>
      </c>
      <c r="I31" s="10">
        <v>79.599999999999994</v>
      </c>
    </row>
    <row r="32" spans="1:9" ht="13.5" customHeight="1">
      <c r="A32" s="4" t="e">
        <f t="shared" si="0"/>
        <v>#REF!</v>
      </c>
      <c r="B32" s="3" t="e">
        <f t="shared" si="1"/>
        <v>#REF!</v>
      </c>
      <c r="C32" s="10">
        <v>20090800606</v>
      </c>
      <c r="D32" s="10" t="s">
        <v>729</v>
      </c>
      <c r="E32" s="10" t="s">
        <v>790</v>
      </c>
      <c r="F32" s="4" t="s">
        <v>820</v>
      </c>
      <c r="G32" s="10"/>
      <c r="H32" s="4" t="s">
        <v>296</v>
      </c>
      <c r="I32" s="10">
        <v>83.6</v>
      </c>
    </row>
    <row r="33" spans="1:9" ht="13.5" customHeight="1">
      <c r="A33" s="4" t="e">
        <f t="shared" si="0"/>
        <v>#REF!</v>
      </c>
      <c r="B33" s="3" t="e">
        <f t="shared" si="1"/>
        <v>#REF!</v>
      </c>
      <c r="C33" s="10">
        <v>20090800619</v>
      </c>
      <c r="D33" s="10" t="s">
        <v>731</v>
      </c>
      <c r="E33" s="10" t="s">
        <v>792</v>
      </c>
      <c r="F33" s="4" t="s">
        <v>820</v>
      </c>
      <c r="G33" s="10"/>
      <c r="H33" s="4" t="s">
        <v>296</v>
      </c>
      <c r="I33" s="10">
        <v>83.5</v>
      </c>
    </row>
    <row r="34" spans="1:9" ht="13.5" customHeight="1">
      <c r="A34" s="4" t="e">
        <f t="shared" si="0"/>
        <v>#REF!</v>
      </c>
      <c r="B34" s="3" t="e">
        <f t="shared" ref="B34:B61" si="2">B33</f>
        <v>#REF!</v>
      </c>
      <c r="C34" s="10">
        <v>20090800708</v>
      </c>
      <c r="D34" s="10" t="s">
        <v>733</v>
      </c>
      <c r="E34" s="10" t="s">
        <v>794</v>
      </c>
      <c r="F34" s="4" t="s">
        <v>820</v>
      </c>
      <c r="G34" s="10"/>
      <c r="H34" s="4" t="s">
        <v>297</v>
      </c>
      <c r="I34" s="10">
        <v>85.8</v>
      </c>
    </row>
    <row r="35" spans="1:9" ht="13.5" customHeight="1">
      <c r="A35" s="4" t="e">
        <f t="shared" si="0"/>
        <v>#REF!</v>
      </c>
      <c r="B35" s="3" t="e">
        <f t="shared" si="2"/>
        <v>#REF!</v>
      </c>
      <c r="C35" s="10">
        <v>20090800715</v>
      </c>
      <c r="D35" s="10" t="s">
        <v>736</v>
      </c>
      <c r="E35" s="10" t="s">
        <v>797</v>
      </c>
      <c r="F35" s="4" t="s">
        <v>820</v>
      </c>
      <c r="G35" s="10"/>
      <c r="H35" s="4" t="s">
        <v>297</v>
      </c>
      <c r="I35" s="10">
        <v>85</v>
      </c>
    </row>
    <row r="36" spans="1:9" ht="13.5" customHeight="1">
      <c r="A36" s="4" t="e">
        <f t="shared" si="0"/>
        <v>#REF!</v>
      </c>
      <c r="B36" s="3" t="e">
        <f t="shared" si="2"/>
        <v>#REF!</v>
      </c>
      <c r="C36" s="4">
        <v>20090800738</v>
      </c>
      <c r="D36" s="4" t="s">
        <v>299</v>
      </c>
      <c r="E36" s="4" t="s">
        <v>389</v>
      </c>
      <c r="F36" s="4" t="s">
        <v>820</v>
      </c>
      <c r="G36" s="4" t="s">
        <v>479</v>
      </c>
      <c r="H36" s="4" t="s">
        <v>296</v>
      </c>
      <c r="I36" s="4">
        <v>83</v>
      </c>
    </row>
    <row r="37" spans="1:9" ht="13.5" customHeight="1">
      <c r="A37" s="4" t="e">
        <f t="shared" si="0"/>
        <v>#REF!</v>
      </c>
      <c r="B37" s="3" t="e">
        <f t="shared" si="2"/>
        <v>#REF!</v>
      </c>
      <c r="C37" s="4">
        <v>20090800325</v>
      </c>
      <c r="D37" s="4" t="s">
        <v>300</v>
      </c>
      <c r="E37" s="4" t="s">
        <v>390</v>
      </c>
      <c r="F37" s="4" t="s">
        <v>820</v>
      </c>
      <c r="G37" s="4"/>
      <c r="H37" s="4" t="s">
        <v>297</v>
      </c>
      <c r="I37" s="4">
        <v>94</v>
      </c>
    </row>
    <row r="38" spans="1:9" ht="13.5" customHeight="1">
      <c r="A38" s="4" t="e">
        <f t="shared" si="0"/>
        <v>#REF!</v>
      </c>
      <c r="B38" s="3" t="e">
        <f t="shared" si="2"/>
        <v>#REF!</v>
      </c>
      <c r="C38" s="4">
        <v>20090800135</v>
      </c>
      <c r="D38" s="4" t="s">
        <v>301</v>
      </c>
      <c r="E38" s="4" t="s">
        <v>391</v>
      </c>
      <c r="F38" s="4" t="s">
        <v>820</v>
      </c>
      <c r="G38" s="4"/>
      <c r="H38" s="4" t="s">
        <v>296</v>
      </c>
      <c r="I38" s="4">
        <v>75</v>
      </c>
    </row>
    <row r="39" spans="1:9" ht="13.5" customHeight="1">
      <c r="A39" s="4" t="e">
        <f t="shared" si="0"/>
        <v>#REF!</v>
      </c>
      <c r="B39" s="3" t="e">
        <f t="shared" si="2"/>
        <v>#REF!</v>
      </c>
      <c r="C39" s="4">
        <v>20090800829</v>
      </c>
      <c r="D39" s="4" t="s">
        <v>317</v>
      </c>
      <c r="E39" s="4" t="s">
        <v>407</v>
      </c>
      <c r="F39" s="4" t="s">
        <v>820</v>
      </c>
      <c r="G39" s="4"/>
      <c r="H39" s="4" t="s">
        <v>296</v>
      </c>
      <c r="I39" s="4">
        <v>84</v>
      </c>
    </row>
    <row r="40" spans="1:9" ht="13.5" customHeight="1">
      <c r="A40" s="4" t="e">
        <f t="shared" si="0"/>
        <v>#REF!</v>
      </c>
      <c r="B40" s="3" t="e">
        <f t="shared" si="2"/>
        <v>#REF!</v>
      </c>
      <c r="C40" s="4">
        <v>20090800309</v>
      </c>
      <c r="D40" s="4" t="s">
        <v>347</v>
      </c>
      <c r="E40" s="4" t="s">
        <v>437</v>
      </c>
      <c r="F40" s="4" t="s">
        <v>820</v>
      </c>
      <c r="G40" s="4" t="s">
        <v>492</v>
      </c>
      <c r="H40" s="4" t="s">
        <v>296</v>
      </c>
      <c r="I40" s="4">
        <v>86</v>
      </c>
    </row>
    <row r="41" spans="1:9" ht="13.5" customHeight="1">
      <c r="A41" s="4" t="e">
        <f t="shared" si="0"/>
        <v>#REF!</v>
      </c>
      <c r="B41" s="3" t="e">
        <f t="shared" si="2"/>
        <v>#REF!</v>
      </c>
      <c r="C41" s="4">
        <v>20090800314</v>
      </c>
      <c r="D41" s="4" t="s">
        <v>348</v>
      </c>
      <c r="E41" s="4" t="s">
        <v>438</v>
      </c>
      <c r="F41" s="4" t="s">
        <v>821</v>
      </c>
      <c r="G41" s="4"/>
      <c r="H41" s="4" t="s">
        <v>297</v>
      </c>
      <c r="I41" s="4">
        <v>89</v>
      </c>
    </row>
    <row r="42" spans="1:9" ht="13.5" customHeight="1">
      <c r="A42" s="4" t="e">
        <f t="shared" si="0"/>
        <v>#REF!</v>
      </c>
      <c r="B42" s="3" t="e">
        <f t="shared" si="2"/>
        <v>#REF!</v>
      </c>
      <c r="C42" s="4">
        <v>20090800209</v>
      </c>
      <c r="D42" s="4" t="s">
        <v>349</v>
      </c>
      <c r="E42" s="4" t="s">
        <v>439</v>
      </c>
      <c r="F42" s="4" t="s">
        <v>819</v>
      </c>
      <c r="G42" s="4"/>
      <c r="H42" s="4" t="s">
        <v>296</v>
      </c>
      <c r="I42" s="4">
        <v>88</v>
      </c>
    </row>
    <row r="43" spans="1:9" ht="13.5" customHeight="1">
      <c r="A43" s="4" t="e">
        <f t="shared" si="0"/>
        <v>#REF!</v>
      </c>
      <c r="B43" s="3" t="e">
        <f t="shared" si="2"/>
        <v>#REF!</v>
      </c>
      <c r="C43" s="10">
        <v>20090800124</v>
      </c>
      <c r="D43" s="10" t="s">
        <v>515</v>
      </c>
      <c r="E43" s="10" t="s">
        <v>590</v>
      </c>
      <c r="F43" s="4" t="s">
        <v>819</v>
      </c>
      <c r="G43" s="10" t="s">
        <v>660</v>
      </c>
      <c r="H43" s="4" t="s">
        <v>296</v>
      </c>
      <c r="I43" s="10">
        <v>82</v>
      </c>
    </row>
    <row r="44" spans="1:9" ht="13.5" customHeight="1">
      <c r="A44" s="4" t="e">
        <f t="shared" si="0"/>
        <v>#REF!</v>
      </c>
      <c r="B44" s="3" t="e">
        <f t="shared" si="2"/>
        <v>#REF!</v>
      </c>
      <c r="C44" s="10">
        <v>20090800125</v>
      </c>
      <c r="D44" s="10" t="s">
        <v>516</v>
      </c>
      <c r="E44" s="10" t="s">
        <v>591</v>
      </c>
      <c r="F44" s="4" t="s">
        <v>820</v>
      </c>
      <c r="G44" s="10"/>
      <c r="H44" s="4" t="s">
        <v>297</v>
      </c>
      <c r="I44" s="10">
        <v>96</v>
      </c>
    </row>
    <row r="45" spans="1:9" ht="13.5" customHeight="1">
      <c r="A45" s="4" t="e">
        <f t="shared" si="0"/>
        <v>#REF!</v>
      </c>
      <c r="B45" s="3" t="e">
        <f t="shared" si="2"/>
        <v>#REF!</v>
      </c>
      <c r="C45" s="10">
        <v>20090800212</v>
      </c>
      <c r="D45" s="10" t="s">
        <v>520</v>
      </c>
      <c r="E45" s="10" t="s">
        <v>595</v>
      </c>
      <c r="F45" s="4" t="s">
        <v>819</v>
      </c>
      <c r="G45" s="10" t="s">
        <v>663</v>
      </c>
      <c r="H45" s="4" t="s">
        <v>296</v>
      </c>
      <c r="I45" s="10">
        <v>84</v>
      </c>
    </row>
    <row r="46" spans="1:9" ht="13.5" customHeight="1">
      <c r="A46" s="4" t="e">
        <f t="shared" si="0"/>
        <v>#REF!</v>
      </c>
      <c r="B46" s="3" t="e">
        <f t="shared" si="2"/>
        <v>#REF!</v>
      </c>
      <c r="C46" s="10">
        <v>20090800225</v>
      </c>
      <c r="D46" s="10" t="s">
        <v>521</v>
      </c>
      <c r="E46" s="10" t="s">
        <v>596</v>
      </c>
      <c r="F46" s="4" t="s">
        <v>820</v>
      </c>
      <c r="G46" s="10"/>
      <c r="H46" s="4" t="s">
        <v>296</v>
      </c>
      <c r="I46" s="10">
        <v>86</v>
      </c>
    </row>
    <row r="47" spans="1:9" ht="13.5" customHeight="1">
      <c r="A47" s="4" t="e">
        <f t="shared" si="0"/>
        <v>#REF!</v>
      </c>
      <c r="B47" s="3" t="e">
        <f t="shared" si="2"/>
        <v>#REF!</v>
      </c>
      <c r="C47" s="10">
        <v>20090800302</v>
      </c>
      <c r="D47" s="10" t="s">
        <v>528</v>
      </c>
      <c r="E47" s="10" t="s">
        <v>603</v>
      </c>
      <c r="F47" s="4" t="s">
        <v>820</v>
      </c>
      <c r="G47" s="10"/>
      <c r="H47" s="4" t="s">
        <v>296</v>
      </c>
      <c r="I47" s="10">
        <v>84</v>
      </c>
    </row>
    <row r="48" spans="1:9" ht="13.5" customHeight="1">
      <c r="A48" s="4" t="e">
        <f t="shared" si="0"/>
        <v>#REF!</v>
      </c>
      <c r="B48" s="3" t="e">
        <f t="shared" si="2"/>
        <v>#REF!</v>
      </c>
      <c r="C48" s="10">
        <v>20090800339</v>
      </c>
      <c r="D48" s="10" t="s">
        <v>538</v>
      </c>
      <c r="E48" s="10" t="s">
        <v>613</v>
      </c>
      <c r="F48" s="4" t="s">
        <v>820</v>
      </c>
      <c r="G48" s="10"/>
      <c r="H48" s="4" t="s">
        <v>297</v>
      </c>
      <c r="I48" s="10">
        <v>85</v>
      </c>
    </row>
    <row r="49" spans="1:9" ht="13.5" customHeight="1">
      <c r="A49" s="4" t="e">
        <f t="shared" si="0"/>
        <v>#REF!</v>
      </c>
      <c r="B49" s="3" t="e">
        <f t="shared" si="2"/>
        <v>#REF!</v>
      </c>
      <c r="C49" s="10">
        <v>20090800403</v>
      </c>
      <c r="D49" s="10" t="s">
        <v>539</v>
      </c>
      <c r="E49" s="10" t="s">
        <v>614</v>
      </c>
      <c r="F49" s="4" t="s">
        <v>819</v>
      </c>
      <c r="G49" s="10"/>
      <c r="H49" s="4" t="s">
        <v>296</v>
      </c>
      <c r="I49" s="10">
        <v>89</v>
      </c>
    </row>
    <row r="50" spans="1:9" ht="13.5" customHeight="1">
      <c r="A50" s="4" t="e">
        <f t="shared" si="0"/>
        <v>#REF!</v>
      </c>
      <c r="B50" s="3" t="e">
        <f t="shared" si="2"/>
        <v>#REF!</v>
      </c>
      <c r="C50" s="10">
        <v>20090800618</v>
      </c>
      <c r="D50" s="10" t="s">
        <v>559</v>
      </c>
      <c r="E50" s="10" t="s">
        <v>633</v>
      </c>
      <c r="F50" s="4" t="s">
        <v>820</v>
      </c>
      <c r="G50" s="10"/>
      <c r="H50" s="4" t="s">
        <v>296</v>
      </c>
      <c r="I50" s="10">
        <v>95</v>
      </c>
    </row>
    <row r="51" spans="1:9" ht="13.5" customHeight="1">
      <c r="A51" s="4" t="e">
        <f t="shared" si="0"/>
        <v>#REF!</v>
      </c>
      <c r="B51" s="3" t="e">
        <f t="shared" si="2"/>
        <v>#REF!</v>
      </c>
      <c r="C51" s="4">
        <v>20090800102</v>
      </c>
      <c r="D51" s="4" t="s">
        <v>166</v>
      </c>
      <c r="E51" s="4" t="s">
        <v>259</v>
      </c>
      <c r="F51" s="4" t="s">
        <v>820</v>
      </c>
      <c r="G51" s="4" t="s">
        <v>167</v>
      </c>
      <c r="H51" s="4" t="s">
        <v>296</v>
      </c>
      <c r="I51" s="4">
        <v>90</v>
      </c>
    </row>
    <row r="52" spans="1:9" ht="13.5" customHeight="1">
      <c r="A52" s="4" t="e">
        <f t="shared" si="0"/>
        <v>#REF!</v>
      </c>
      <c r="B52" s="3" t="e">
        <f t="shared" si="2"/>
        <v>#REF!</v>
      </c>
      <c r="C52" s="4">
        <v>20090800816</v>
      </c>
      <c r="D52" s="4" t="s">
        <v>322</v>
      </c>
      <c r="E52" s="4" t="s">
        <v>412</v>
      </c>
      <c r="F52" s="4" t="s">
        <v>820</v>
      </c>
      <c r="G52" s="4" t="s">
        <v>484</v>
      </c>
      <c r="H52" s="4" t="s">
        <v>296</v>
      </c>
      <c r="I52" s="4">
        <v>84</v>
      </c>
    </row>
    <row r="53" spans="1:9" ht="13.5" customHeight="1">
      <c r="A53" s="4" t="e">
        <f t="shared" si="0"/>
        <v>#REF!</v>
      </c>
      <c r="B53" s="3" t="e">
        <f t="shared" si="2"/>
        <v>#REF!</v>
      </c>
      <c r="C53" s="4">
        <v>20090800627</v>
      </c>
      <c r="D53" s="4" t="s">
        <v>323</v>
      </c>
      <c r="E53" s="4" t="s">
        <v>413</v>
      </c>
      <c r="F53" s="4" t="s">
        <v>820</v>
      </c>
      <c r="G53" s="4"/>
      <c r="H53" s="4" t="s">
        <v>296</v>
      </c>
      <c r="I53" s="4">
        <v>85</v>
      </c>
    </row>
    <row r="54" spans="1:9" ht="13.5" customHeight="1">
      <c r="A54" s="4" t="e">
        <f t="shared" si="0"/>
        <v>#REF!</v>
      </c>
      <c r="B54" s="3" t="e">
        <f t="shared" si="2"/>
        <v>#REF!</v>
      </c>
      <c r="C54" s="4">
        <v>20090800713</v>
      </c>
      <c r="D54" s="4" t="s">
        <v>324</v>
      </c>
      <c r="E54" s="4" t="s">
        <v>414</v>
      </c>
      <c r="F54" s="4" t="s">
        <v>821</v>
      </c>
      <c r="G54" s="4"/>
      <c r="H54" s="4" t="s">
        <v>297</v>
      </c>
      <c r="I54" s="4">
        <v>76</v>
      </c>
    </row>
    <row r="55" spans="1:9" ht="13.5" customHeight="1">
      <c r="A55" s="4" t="e">
        <f t="shared" si="0"/>
        <v>#REF!</v>
      </c>
      <c r="B55" s="3" t="e">
        <f t="shared" si="2"/>
        <v>#REF!</v>
      </c>
      <c r="C55" s="4">
        <v>20090800531</v>
      </c>
      <c r="D55" s="4" t="s">
        <v>325</v>
      </c>
      <c r="E55" s="4" t="s">
        <v>415</v>
      </c>
      <c r="F55" s="4" t="s">
        <v>820</v>
      </c>
      <c r="G55" s="4"/>
      <c r="H55" s="4" t="s">
        <v>296</v>
      </c>
      <c r="I55" s="4">
        <v>92</v>
      </c>
    </row>
    <row r="56" spans="1:9" ht="13.5" customHeight="1">
      <c r="A56" s="4" t="e">
        <f t="shared" si="0"/>
        <v>#REF!</v>
      </c>
      <c r="B56" s="3" t="e">
        <f t="shared" si="2"/>
        <v>#REF!</v>
      </c>
      <c r="C56" s="4">
        <v>20090800732</v>
      </c>
      <c r="D56" s="4" t="s">
        <v>326</v>
      </c>
      <c r="E56" s="4" t="s">
        <v>416</v>
      </c>
      <c r="F56" s="4" t="s">
        <v>820</v>
      </c>
      <c r="G56" s="4"/>
      <c r="H56" s="4" t="s">
        <v>296</v>
      </c>
      <c r="I56" s="4">
        <v>82</v>
      </c>
    </row>
    <row r="57" spans="1:9" ht="13.5" customHeight="1">
      <c r="A57" s="4" t="e">
        <f t="shared" si="0"/>
        <v>#REF!</v>
      </c>
      <c r="B57" s="3" t="e">
        <f t="shared" si="2"/>
        <v>#REF!</v>
      </c>
      <c r="C57" s="10">
        <v>20090800208</v>
      </c>
      <c r="D57" s="10" t="s">
        <v>519</v>
      </c>
      <c r="E57" s="10" t="s">
        <v>594</v>
      </c>
      <c r="F57" s="4" t="s">
        <v>820</v>
      </c>
      <c r="G57" s="10" t="s">
        <v>662</v>
      </c>
      <c r="H57" s="4" t="s">
        <v>297</v>
      </c>
      <c r="I57" s="10">
        <v>88</v>
      </c>
    </row>
    <row r="58" spans="1:9" ht="13.5" customHeight="1">
      <c r="A58" s="4" t="e">
        <f t="shared" si="0"/>
        <v>#REF!</v>
      </c>
      <c r="B58" s="3" t="e">
        <f t="shared" si="2"/>
        <v>#REF!</v>
      </c>
      <c r="C58" s="10">
        <v>20090800230</v>
      </c>
      <c r="D58" s="10" t="s">
        <v>524</v>
      </c>
      <c r="E58" s="10" t="s">
        <v>599</v>
      </c>
      <c r="F58" s="4" t="s">
        <v>819</v>
      </c>
      <c r="G58" s="10"/>
      <c r="H58" s="4" t="s">
        <v>296</v>
      </c>
      <c r="I58" s="10">
        <v>89</v>
      </c>
    </row>
    <row r="59" spans="1:9" ht="13.5" customHeight="1">
      <c r="A59" s="4" t="e">
        <f t="shared" si="0"/>
        <v>#REF!</v>
      </c>
      <c r="B59" s="3" t="e">
        <f t="shared" si="2"/>
        <v>#REF!</v>
      </c>
      <c r="C59" s="10">
        <v>20090800617</v>
      </c>
      <c r="D59" s="10" t="s">
        <v>558</v>
      </c>
      <c r="E59" s="10" t="s">
        <v>632</v>
      </c>
      <c r="F59" s="4" t="s">
        <v>819</v>
      </c>
      <c r="G59" s="10"/>
      <c r="H59" s="4" t="s">
        <v>296</v>
      </c>
      <c r="I59" s="10">
        <v>86</v>
      </c>
    </row>
    <row r="60" spans="1:9" ht="13.5" customHeight="1">
      <c r="A60" s="4" t="e">
        <f t="shared" si="0"/>
        <v>#REF!</v>
      </c>
      <c r="B60" s="3" t="e">
        <f t="shared" si="2"/>
        <v>#REF!</v>
      </c>
      <c r="C60" s="10">
        <v>20090800510</v>
      </c>
      <c r="D60" s="10" t="s">
        <v>716</v>
      </c>
      <c r="E60" s="10" t="s">
        <v>777</v>
      </c>
      <c r="F60" s="4" t="s">
        <v>820</v>
      </c>
      <c r="G60" s="10"/>
      <c r="H60" s="4" t="s">
        <v>297</v>
      </c>
      <c r="I60" s="10">
        <v>87</v>
      </c>
    </row>
    <row r="61" spans="1:9" ht="13.5" customHeight="1">
      <c r="A61" s="4" t="e">
        <f t="shared" si="0"/>
        <v>#REF!</v>
      </c>
      <c r="B61" s="3" t="e">
        <f t="shared" si="2"/>
        <v>#REF!</v>
      </c>
      <c r="C61" s="10">
        <v>20090800513</v>
      </c>
      <c r="D61" s="10" t="s">
        <v>718</v>
      </c>
      <c r="E61" s="10" t="s">
        <v>779</v>
      </c>
      <c r="F61" s="4" t="s">
        <v>820</v>
      </c>
      <c r="G61" s="10"/>
      <c r="H61" s="4" t="s">
        <v>296</v>
      </c>
      <c r="I61" s="10">
        <v>91</v>
      </c>
    </row>
    <row r="62" spans="1:9" ht="13.5" customHeight="1">
      <c r="A62" s="4" t="e">
        <f t="shared" si="0"/>
        <v>#REF!</v>
      </c>
      <c r="B62" s="3">
        <v>2013</v>
      </c>
      <c r="C62" s="4">
        <v>20090800830</v>
      </c>
      <c r="D62" s="4" t="s">
        <v>188</v>
      </c>
      <c r="E62" s="4" t="s">
        <v>244</v>
      </c>
      <c r="F62" s="4" t="s">
        <v>820</v>
      </c>
      <c r="G62" s="4" t="s">
        <v>189</v>
      </c>
      <c r="H62" s="4" t="s">
        <v>297</v>
      </c>
      <c r="I62" s="4">
        <v>83</v>
      </c>
    </row>
    <row r="63" spans="1:9" ht="13.5" customHeight="1">
      <c r="A63" s="4" t="e">
        <f t="shared" si="0"/>
        <v>#REF!</v>
      </c>
      <c r="B63" s="3">
        <f>B62</f>
        <v>2013</v>
      </c>
      <c r="C63" s="4">
        <v>20090800635</v>
      </c>
      <c r="D63" s="4" t="s">
        <v>190</v>
      </c>
      <c r="E63" s="4" t="s">
        <v>191</v>
      </c>
      <c r="F63" s="4" t="s">
        <v>820</v>
      </c>
      <c r="G63" s="4"/>
      <c r="H63" s="4" t="s">
        <v>296</v>
      </c>
      <c r="I63" s="4">
        <v>92</v>
      </c>
    </row>
    <row r="64" spans="1:9" ht="13.5" customHeight="1">
      <c r="A64" s="4" t="e">
        <f t="shared" si="0"/>
        <v>#REF!</v>
      </c>
      <c r="B64" s="3">
        <v>2013</v>
      </c>
      <c r="C64" s="4">
        <v>20090800725</v>
      </c>
      <c r="D64" s="4" t="s">
        <v>192</v>
      </c>
      <c r="E64" s="4" t="s">
        <v>243</v>
      </c>
      <c r="F64" s="4" t="s">
        <v>820</v>
      </c>
      <c r="G64" s="4"/>
      <c r="H64" s="4" t="s">
        <v>296</v>
      </c>
      <c r="I64" s="4">
        <v>74</v>
      </c>
    </row>
    <row r="65" spans="1:9" ht="13.5" customHeight="1">
      <c r="A65" s="4" t="e">
        <f t="shared" si="0"/>
        <v>#REF!</v>
      </c>
      <c r="B65" s="3">
        <f>B64</f>
        <v>2013</v>
      </c>
      <c r="C65" s="4">
        <v>20090800814</v>
      </c>
      <c r="D65" s="4" t="s">
        <v>193</v>
      </c>
      <c r="E65" s="4" t="s">
        <v>242</v>
      </c>
      <c r="F65" s="4" t="s">
        <v>820</v>
      </c>
      <c r="G65" s="4"/>
      <c r="H65" s="4" t="s">
        <v>297</v>
      </c>
      <c r="I65" s="4">
        <v>96</v>
      </c>
    </row>
    <row r="66" spans="1:9" ht="13.5" customHeight="1">
      <c r="A66" s="4" t="e">
        <f t="shared" ref="A66:A129" si="3">A65+1</f>
        <v>#REF!</v>
      </c>
      <c r="B66" s="3">
        <v>2013</v>
      </c>
      <c r="C66" s="4">
        <v>20090800733</v>
      </c>
      <c r="D66" s="4" t="s">
        <v>194</v>
      </c>
      <c r="E66" s="4" t="s">
        <v>241</v>
      </c>
      <c r="F66" s="4" t="s">
        <v>820</v>
      </c>
      <c r="G66" s="4"/>
      <c r="H66" s="4" t="s">
        <v>296</v>
      </c>
      <c r="I66" s="4">
        <v>80</v>
      </c>
    </row>
    <row r="67" spans="1:9" ht="13.5" customHeight="1">
      <c r="A67" s="4" t="e">
        <f t="shared" si="3"/>
        <v>#REF!</v>
      </c>
      <c r="B67" s="3">
        <f t="shared" ref="B67:B78" si="4">B66</f>
        <v>2013</v>
      </c>
      <c r="C67" s="4">
        <v>20090800622</v>
      </c>
      <c r="D67" s="4" t="s">
        <v>195</v>
      </c>
      <c r="E67" s="4" t="s">
        <v>240</v>
      </c>
      <c r="F67" s="4" t="s">
        <v>820</v>
      </c>
      <c r="G67" s="4"/>
      <c r="H67" s="4" t="s">
        <v>296</v>
      </c>
      <c r="I67" s="4">
        <v>74</v>
      </c>
    </row>
    <row r="68" spans="1:9" ht="13.5" customHeight="1">
      <c r="A68" s="4" t="e">
        <f t="shared" si="3"/>
        <v>#REF!</v>
      </c>
      <c r="B68" s="3">
        <f t="shared" si="4"/>
        <v>2013</v>
      </c>
      <c r="C68" s="4">
        <v>20090810217</v>
      </c>
      <c r="D68" s="4" t="s">
        <v>359</v>
      </c>
      <c r="E68" s="4" t="s">
        <v>449</v>
      </c>
      <c r="F68" s="4" t="s">
        <v>820</v>
      </c>
      <c r="G68" s="4" t="s">
        <v>498</v>
      </c>
      <c r="H68" s="4" t="s">
        <v>296</v>
      </c>
      <c r="I68" s="4">
        <v>88</v>
      </c>
    </row>
    <row r="69" spans="1:9" ht="13.5" customHeight="1">
      <c r="A69" s="4" t="e">
        <f t="shared" si="3"/>
        <v>#REF!</v>
      </c>
      <c r="B69" s="3">
        <f t="shared" si="4"/>
        <v>2013</v>
      </c>
      <c r="C69" s="4">
        <v>20090800329</v>
      </c>
      <c r="D69" s="4" t="s">
        <v>360</v>
      </c>
      <c r="E69" s="4" t="s">
        <v>450</v>
      </c>
      <c r="F69" s="4" t="s">
        <v>821</v>
      </c>
      <c r="G69" s="4"/>
      <c r="H69" s="4" t="s">
        <v>297</v>
      </c>
      <c r="I69" s="4">
        <v>86</v>
      </c>
    </row>
    <row r="70" spans="1:9" ht="13.5" customHeight="1">
      <c r="A70" s="4" t="e">
        <f t="shared" si="3"/>
        <v>#REF!</v>
      </c>
      <c r="B70" s="3">
        <f t="shared" si="4"/>
        <v>2013</v>
      </c>
      <c r="C70" s="4">
        <v>20090800701</v>
      </c>
      <c r="D70" s="4" t="s">
        <v>298</v>
      </c>
      <c r="E70" s="4" t="s">
        <v>388</v>
      </c>
      <c r="F70" s="4" t="s">
        <v>820</v>
      </c>
      <c r="G70" s="4" t="s">
        <v>478</v>
      </c>
      <c r="H70" s="4" t="s">
        <v>296</v>
      </c>
      <c r="I70" s="4">
        <v>94</v>
      </c>
    </row>
    <row r="71" spans="1:9" ht="13.5" customHeight="1">
      <c r="A71" s="4" t="e">
        <f t="shared" si="3"/>
        <v>#REF!</v>
      </c>
      <c r="B71" s="3">
        <f t="shared" si="4"/>
        <v>2013</v>
      </c>
      <c r="C71" s="4">
        <v>20090800117</v>
      </c>
      <c r="D71" s="4" t="s">
        <v>306</v>
      </c>
      <c r="E71" s="4" t="s">
        <v>396</v>
      </c>
      <c r="F71" s="4" t="s">
        <v>820</v>
      </c>
      <c r="G71" s="4"/>
      <c r="H71" s="4" t="s">
        <v>297</v>
      </c>
      <c r="I71" s="4">
        <v>91</v>
      </c>
    </row>
    <row r="72" spans="1:9" ht="13.5" customHeight="1">
      <c r="A72" s="4" t="e">
        <f t="shared" si="3"/>
        <v>#REF!</v>
      </c>
      <c r="B72" s="3">
        <f t="shared" si="4"/>
        <v>2013</v>
      </c>
      <c r="C72" s="4">
        <v>20090800134</v>
      </c>
      <c r="D72" s="4" t="s">
        <v>308</v>
      </c>
      <c r="E72" s="4" t="s">
        <v>398</v>
      </c>
      <c r="F72" s="4" t="s">
        <v>821</v>
      </c>
      <c r="G72" s="4"/>
      <c r="H72" s="4" t="s">
        <v>296</v>
      </c>
      <c r="I72" s="4">
        <v>86</v>
      </c>
    </row>
    <row r="73" spans="1:9" ht="13.5" customHeight="1">
      <c r="A73" s="4" t="e">
        <f t="shared" si="3"/>
        <v>#REF!</v>
      </c>
      <c r="B73" s="3">
        <f t="shared" si="4"/>
        <v>2013</v>
      </c>
      <c r="C73" s="4">
        <v>20090800412</v>
      </c>
      <c r="D73" s="4" t="s">
        <v>314</v>
      </c>
      <c r="E73" s="4" t="s">
        <v>404</v>
      </c>
      <c r="F73" s="4" t="s">
        <v>820</v>
      </c>
      <c r="G73" s="4"/>
      <c r="H73" s="4" t="s">
        <v>296</v>
      </c>
      <c r="I73" s="4">
        <v>87</v>
      </c>
    </row>
    <row r="74" spans="1:9" ht="13.5" customHeight="1">
      <c r="A74" s="4" t="e">
        <f t="shared" si="3"/>
        <v>#REF!</v>
      </c>
      <c r="B74" s="3">
        <f t="shared" si="4"/>
        <v>2013</v>
      </c>
      <c r="C74" s="4">
        <v>20090800833</v>
      </c>
      <c r="D74" s="4" t="s">
        <v>315</v>
      </c>
      <c r="E74" s="4" t="s">
        <v>405</v>
      </c>
      <c r="F74" s="4" t="s">
        <v>820</v>
      </c>
      <c r="G74" s="4"/>
      <c r="H74" s="4" t="s">
        <v>297</v>
      </c>
      <c r="I74" s="4">
        <v>85</v>
      </c>
    </row>
    <row r="75" spans="1:9" ht="13.5" customHeight="1">
      <c r="A75" s="4" t="e">
        <f t="shared" si="3"/>
        <v>#REF!</v>
      </c>
      <c r="B75" s="3">
        <f t="shared" si="4"/>
        <v>2013</v>
      </c>
      <c r="C75" s="4">
        <v>20090800407</v>
      </c>
      <c r="D75" s="4" t="s">
        <v>318</v>
      </c>
      <c r="E75" s="4" t="s">
        <v>408</v>
      </c>
      <c r="F75" s="4" t="s">
        <v>820</v>
      </c>
      <c r="G75" s="4"/>
      <c r="H75" s="4" t="s">
        <v>297</v>
      </c>
      <c r="I75" s="4">
        <v>87</v>
      </c>
    </row>
    <row r="76" spans="1:9" ht="13.5" customHeight="1">
      <c r="A76" s="4" t="e">
        <f t="shared" si="3"/>
        <v>#REF!</v>
      </c>
      <c r="B76" s="3">
        <f t="shared" si="4"/>
        <v>2013</v>
      </c>
      <c r="C76" s="4">
        <v>20090800224</v>
      </c>
      <c r="D76" s="4" t="s">
        <v>320</v>
      </c>
      <c r="E76" s="4" t="s">
        <v>410</v>
      </c>
      <c r="F76" s="4" t="s">
        <v>820</v>
      </c>
      <c r="G76" s="4"/>
      <c r="H76" s="4" t="s">
        <v>296</v>
      </c>
      <c r="I76" s="4">
        <v>89</v>
      </c>
    </row>
    <row r="77" spans="1:9" ht="13.5" customHeight="1">
      <c r="A77" s="4" t="e">
        <f t="shared" si="3"/>
        <v>#REF!</v>
      </c>
      <c r="B77" s="3">
        <f t="shared" si="4"/>
        <v>2013</v>
      </c>
      <c r="C77" s="10">
        <v>20090800111</v>
      </c>
      <c r="D77" s="10" t="s">
        <v>686</v>
      </c>
      <c r="E77" s="10" t="s">
        <v>748</v>
      </c>
      <c r="F77" s="10" t="s">
        <v>825</v>
      </c>
      <c r="G77" s="10" t="s">
        <v>810</v>
      </c>
      <c r="H77" s="4" t="s">
        <v>296</v>
      </c>
      <c r="I77" s="10">
        <v>86.1</v>
      </c>
    </row>
    <row r="78" spans="1:9" ht="13.5" customHeight="1">
      <c r="A78" s="4" t="e">
        <f t="shared" si="3"/>
        <v>#REF!</v>
      </c>
      <c r="B78" s="3">
        <f t="shared" si="4"/>
        <v>2013</v>
      </c>
      <c r="C78" s="4">
        <v>20090800218</v>
      </c>
      <c r="D78" s="4" t="s">
        <v>151</v>
      </c>
      <c r="E78" s="4" t="s">
        <v>263</v>
      </c>
      <c r="F78" s="4" t="s">
        <v>820</v>
      </c>
      <c r="G78" s="4" t="s">
        <v>152</v>
      </c>
      <c r="H78" s="4" t="s">
        <v>296</v>
      </c>
      <c r="I78" s="4">
        <v>83</v>
      </c>
    </row>
    <row r="79" spans="1:9" ht="13.5" customHeight="1">
      <c r="A79" s="4" t="e">
        <f t="shared" si="3"/>
        <v>#REF!</v>
      </c>
      <c r="B79" s="3">
        <v>2013</v>
      </c>
      <c r="C79" s="4">
        <v>20090800211</v>
      </c>
      <c r="D79" s="4" t="s">
        <v>153</v>
      </c>
      <c r="E79" s="4" t="s">
        <v>262</v>
      </c>
      <c r="F79" s="4" t="s">
        <v>827</v>
      </c>
      <c r="G79" s="4"/>
      <c r="H79" s="4" t="s">
        <v>296</v>
      </c>
      <c r="I79" s="4">
        <v>87</v>
      </c>
    </row>
    <row r="80" spans="1:9" ht="13.5" customHeight="1">
      <c r="A80" s="4" t="e">
        <f t="shared" si="3"/>
        <v>#REF!</v>
      </c>
      <c r="B80" s="3">
        <f>B79</f>
        <v>2013</v>
      </c>
      <c r="C80" s="4">
        <v>20090800321</v>
      </c>
      <c r="D80" s="4" t="s">
        <v>154</v>
      </c>
      <c r="E80" s="4" t="s">
        <v>155</v>
      </c>
      <c r="F80" s="4" t="s">
        <v>820</v>
      </c>
      <c r="G80" s="4"/>
      <c r="H80" s="4" t="s">
        <v>297</v>
      </c>
      <c r="I80" s="4">
        <v>69</v>
      </c>
    </row>
    <row r="81" spans="1:9" ht="13.5" customHeight="1">
      <c r="A81" s="4" t="e">
        <f t="shared" si="3"/>
        <v>#REF!</v>
      </c>
      <c r="B81" s="3">
        <v>2013</v>
      </c>
      <c r="C81" s="4">
        <v>20090800802</v>
      </c>
      <c r="D81" s="4" t="s">
        <v>156</v>
      </c>
      <c r="E81" s="4" t="s">
        <v>157</v>
      </c>
      <c r="F81" s="4" t="s">
        <v>820</v>
      </c>
      <c r="G81" s="4"/>
      <c r="H81" s="4" t="s">
        <v>296</v>
      </c>
      <c r="I81" s="4">
        <v>79</v>
      </c>
    </row>
    <row r="82" spans="1:9" ht="13.5" customHeight="1">
      <c r="A82" s="4" t="e">
        <f t="shared" si="3"/>
        <v>#REF!</v>
      </c>
      <c r="B82" s="3">
        <f>B81</f>
        <v>2013</v>
      </c>
      <c r="C82" s="4">
        <v>20090800432</v>
      </c>
      <c r="D82" s="4" t="s">
        <v>158</v>
      </c>
      <c r="E82" s="4" t="s">
        <v>159</v>
      </c>
      <c r="F82" s="4" t="s">
        <v>820</v>
      </c>
      <c r="G82" s="4"/>
      <c r="H82" s="4" t="s">
        <v>296</v>
      </c>
      <c r="I82" s="4">
        <v>92</v>
      </c>
    </row>
    <row r="83" spans="1:9" ht="13.5" customHeight="1">
      <c r="A83" s="4" t="e">
        <f t="shared" si="3"/>
        <v>#REF!</v>
      </c>
      <c r="B83" s="3">
        <v>2013</v>
      </c>
      <c r="C83" s="4">
        <v>20090800312</v>
      </c>
      <c r="D83" s="4" t="s">
        <v>160</v>
      </c>
      <c r="E83" s="4" t="s">
        <v>261</v>
      </c>
      <c r="F83" s="4" t="s">
        <v>822</v>
      </c>
      <c r="G83" s="4"/>
      <c r="H83" s="4" t="s">
        <v>297</v>
      </c>
      <c r="I83" s="4">
        <v>81</v>
      </c>
    </row>
    <row r="84" spans="1:9" ht="13.5" customHeight="1">
      <c r="A84" s="4" t="e">
        <f t="shared" si="3"/>
        <v>#REF!</v>
      </c>
      <c r="B84" s="3">
        <f t="shared" ref="B84:B95" si="5">B83</f>
        <v>2013</v>
      </c>
      <c r="C84" s="10">
        <v>20090340229</v>
      </c>
      <c r="D84" s="10" t="s">
        <v>682</v>
      </c>
      <c r="E84" s="10" t="s">
        <v>744</v>
      </c>
      <c r="F84" s="4" t="s">
        <v>820</v>
      </c>
      <c r="G84" s="10" t="s">
        <v>807</v>
      </c>
      <c r="H84" s="4" t="s">
        <v>297</v>
      </c>
      <c r="I84" s="10">
        <v>89.6</v>
      </c>
    </row>
    <row r="85" spans="1:9" ht="13.5" customHeight="1">
      <c r="A85" s="4" t="e">
        <f t="shared" si="3"/>
        <v>#REF!</v>
      </c>
      <c r="B85" s="3">
        <f t="shared" si="5"/>
        <v>2013</v>
      </c>
      <c r="C85" s="10">
        <v>20090800101</v>
      </c>
      <c r="D85" s="10" t="s">
        <v>683</v>
      </c>
      <c r="E85" s="10" t="s">
        <v>745</v>
      </c>
      <c r="F85" s="4" t="s">
        <v>820</v>
      </c>
      <c r="G85" s="10"/>
      <c r="H85" s="4" t="s">
        <v>296</v>
      </c>
      <c r="I85" s="10">
        <v>83.8</v>
      </c>
    </row>
    <row r="86" spans="1:9" ht="13.5" customHeight="1">
      <c r="A86" s="4" t="e">
        <f t="shared" si="3"/>
        <v>#REF!</v>
      </c>
      <c r="B86" s="3">
        <f t="shared" si="5"/>
        <v>2013</v>
      </c>
      <c r="C86" s="10">
        <v>20090800126</v>
      </c>
      <c r="D86" s="10" t="s">
        <v>691</v>
      </c>
      <c r="E86" s="10" t="s">
        <v>753</v>
      </c>
      <c r="F86" s="10" t="s">
        <v>104</v>
      </c>
      <c r="G86" s="10"/>
      <c r="H86" s="4" t="s">
        <v>297</v>
      </c>
      <c r="I86" s="10">
        <v>83.8</v>
      </c>
    </row>
    <row r="87" spans="1:9" ht="13.5" customHeight="1">
      <c r="A87" s="4" t="e">
        <f t="shared" si="3"/>
        <v>#REF!</v>
      </c>
      <c r="B87" s="3">
        <f t="shared" si="5"/>
        <v>2013</v>
      </c>
      <c r="C87" s="10">
        <v>20090800512</v>
      </c>
      <c r="D87" s="10" t="s">
        <v>717</v>
      </c>
      <c r="E87" s="10" t="s">
        <v>778</v>
      </c>
      <c r="F87" s="4" t="s">
        <v>820</v>
      </c>
      <c r="G87" s="10"/>
      <c r="H87" s="4" t="s">
        <v>296</v>
      </c>
      <c r="I87" s="10">
        <v>87.8</v>
      </c>
    </row>
    <row r="88" spans="1:9" ht="13.5" customHeight="1">
      <c r="A88" s="4" t="e">
        <f t="shared" si="3"/>
        <v>#REF!</v>
      </c>
      <c r="B88" s="3">
        <f t="shared" si="5"/>
        <v>2013</v>
      </c>
      <c r="C88" s="10">
        <v>20090800704</v>
      </c>
      <c r="D88" s="10" t="s">
        <v>732</v>
      </c>
      <c r="E88" s="10" t="s">
        <v>793</v>
      </c>
      <c r="F88" s="4" t="s">
        <v>820</v>
      </c>
      <c r="G88" s="10"/>
      <c r="H88" s="4" t="s">
        <v>296</v>
      </c>
      <c r="I88" s="10">
        <v>76.5</v>
      </c>
    </row>
    <row r="89" spans="1:9" ht="13.5" customHeight="1">
      <c r="A89" s="4" t="e">
        <f t="shared" si="3"/>
        <v>#REF!</v>
      </c>
      <c r="B89" s="3">
        <f t="shared" si="5"/>
        <v>2013</v>
      </c>
      <c r="C89" s="10">
        <v>20090800712</v>
      </c>
      <c r="D89" s="10" t="s">
        <v>735</v>
      </c>
      <c r="E89" s="10" t="s">
        <v>796</v>
      </c>
      <c r="F89" s="10" t="s">
        <v>104</v>
      </c>
      <c r="G89" s="10"/>
      <c r="H89" s="4" t="s">
        <v>296</v>
      </c>
      <c r="I89" s="10">
        <v>77.8</v>
      </c>
    </row>
    <row r="90" spans="1:9" ht="13.5" customHeight="1">
      <c r="A90" s="4" t="e">
        <f t="shared" si="3"/>
        <v>#REF!</v>
      </c>
      <c r="B90" s="3">
        <f t="shared" si="5"/>
        <v>2013</v>
      </c>
      <c r="C90" s="10">
        <v>20090800801</v>
      </c>
      <c r="D90" s="10" t="s">
        <v>738</v>
      </c>
      <c r="E90" s="10" t="s">
        <v>799</v>
      </c>
      <c r="F90" s="4" t="s">
        <v>820</v>
      </c>
      <c r="G90" s="10"/>
      <c r="H90" s="4" t="s">
        <v>296</v>
      </c>
      <c r="I90" s="10">
        <v>95</v>
      </c>
    </row>
    <row r="91" spans="1:9" ht="13.5" customHeight="1">
      <c r="A91" s="4" t="e">
        <f t="shared" si="3"/>
        <v>#REF!</v>
      </c>
      <c r="B91" s="3">
        <f t="shared" si="5"/>
        <v>2013</v>
      </c>
      <c r="C91" s="10">
        <v>20090800837</v>
      </c>
      <c r="D91" s="10" t="s">
        <v>224</v>
      </c>
      <c r="E91" s="10" t="s">
        <v>802</v>
      </c>
      <c r="F91" s="10" t="s">
        <v>822</v>
      </c>
      <c r="G91" s="10"/>
      <c r="H91" s="4" t="s">
        <v>296</v>
      </c>
      <c r="I91" s="10">
        <v>85.4</v>
      </c>
    </row>
    <row r="92" spans="1:9" ht="13.5" customHeight="1">
      <c r="A92" s="4" t="e">
        <f t="shared" si="3"/>
        <v>#REF!</v>
      </c>
      <c r="B92" s="3">
        <f t="shared" si="5"/>
        <v>2013</v>
      </c>
      <c r="C92" s="10">
        <v>20095710108</v>
      </c>
      <c r="D92" s="10" t="s">
        <v>742</v>
      </c>
      <c r="E92" s="10" t="s">
        <v>805</v>
      </c>
      <c r="F92" s="10" t="s">
        <v>821</v>
      </c>
      <c r="G92" s="10"/>
      <c r="H92" s="4" t="s">
        <v>296</v>
      </c>
      <c r="I92" s="10">
        <v>87.2</v>
      </c>
    </row>
    <row r="93" spans="1:9" ht="13.5" customHeight="1">
      <c r="A93" s="4" t="e">
        <f t="shared" si="3"/>
        <v>#REF!</v>
      </c>
      <c r="B93" s="3">
        <f t="shared" si="5"/>
        <v>2013</v>
      </c>
      <c r="C93" s="10">
        <v>20090800514</v>
      </c>
      <c r="D93" s="10" t="s">
        <v>719</v>
      </c>
      <c r="E93" s="10" t="s">
        <v>780</v>
      </c>
      <c r="F93" s="4" t="s">
        <v>820</v>
      </c>
      <c r="G93" s="10"/>
      <c r="H93" s="4" t="s">
        <v>297</v>
      </c>
      <c r="I93" s="10">
        <v>82.6</v>
      </c>
    </row>
    <row r="94" spans="1:9" ht="13.5" customHeight="1">
      <c r="A94" s="4" t="e">
        <f t="shared" si="3"/>
        <v>#REF!</v>
      </c>
      <c r="B94" s="3">
        <f t="shared" si="5"/>
        <v>2013</v>
      </c>
      <c r="C94" s="10">
        <v>20090800839</v>
      </c>
      <c r="D94" s="10" t="s">
        <v>740</v>
      </c>
      <c r="E94" s="10" t="s">
        <v>803</v>
      </c>
      <c r="F94" s="10" t="s">
        <v>822</v>
      </c>
      <c r="G94" s="10"/>
      <c r="H94" s="4" t="s">
        <v>297</v>
      </c>
      <c r="I94" s="10">
        <v>85.4</v>
      </c>
    </row>
    <row r="95" spans="1:9" ht="13.5" customHeight="1">
      <c r="A95" s="4" t="e">
        <f t="shared" si="3"/>
        <v>#REF!</v>
      </c>
      <c r="B95" s="3">
        <f t="shared" si="5"/>
        <v>2013</v>
      </c>
      <c r="C95" s="4">
        <v>20090800632</v>
      </c>
      <c r="D95" s="4" t="s">
        <v>213</v>
      </c>
      <c r="E95" s="4" t="s">
        <v>251</v>
      </c>
      <c r="F95" s="4" t="s">
        <v>820</v>
      </c>
      <c r="G95" s="4" t="s">
        <v>183</v>
      </c>
      <c r="H95" s="4" t="s">
        <v>296</v>
      </c>
      <c r="I95" s="4">
        <v>78</v>
      </c>
    </row>
    <row r="96" spans="1:9" ht="13.5" customHeight="1">
      <c r="A96" s="4" t="e">
        <f t="shared" si="3"/>
        <v>#REF!</v>
      </c>
      <c r="B96" s="3">
        <v>2013</v>
      </c>
      <c r="C96" s="4">
        <v>20090800338</v>
      </c>
      <c r="D96" s="4" t="s">
        <v>184</v>
      </c>
      <c r="E96" s="4" t="s">
        <v>250</v>
      </c>
      <c r="F96" s="4" t="s">
        <v>820</v>
      </c>
      <c r="G96" s="4"/>
      <c r="H96" s="4" t="s">
        <v>297</v>
      </c>
      <c r="I96" s="4">
        <v>90</v>
      </c>
    </row>
    <row r="97" spans="1:9" ht="13.5" customHeight="1">
      <c r="A97" s="4" t="e">
        <f t="shared" si="3"/>
        <v>#REF!</v>
      </c>
      <c r="B97" s="3">
        <f>B96</f>
        <v>2013</v>
      </c>
      <c r="C97" s="4">
        <v>20090800233</v>
      </c>
      <c r="D97" s="4" t="s">
        <v>185</v>
      </c>
      <c r="E97" s="4" t="s">
        <v>249</v>
      </c>
      <c r="F97" s="4" t="s">
        <v>820</v>
      </c>
      <c r="G97" s="4"/>
      <c r="H97" s="4" t="s">
        <v>296</v>
      </c>
      <c r="I97" s="4">
        <v>94</v>
      </c>
    </row>
    <row r="98" spans="1:9" ht="13.5" customHeight="1">
      <c r="A98" s="4" t="e">
        <f t="shared" si="3"/>
        <v>#REF!</v>
      </c>
      <c r="B98" s="3">
        <v>2013</v>
      </c>
      <c r="C98" s="4">
        <v>20090800107</v>
      </c>
      <c r="D98" s="4" t="s">
        <v>186</v>
      </c>
      <c r="E98" s="4" t="s">
        <v>248</v>
      </c>
      <c r="F98" s="4" t="s">
        <v>820</v>
      </c>
      <c r="G98" s="4"/>
      <c r="H98" s="4" t="s">
        <v>296</v>
      </c>
      <c r="I98" s="4">
        <v>67</v>
      </c>
    </row>
    <row r="99" spans="1:9" ht="13.5" customHeight="1">
      <c r="A99" s="4" t="e">
        <f t="shared" si="3"/>
        <v>#REF!</v>
      </c>
      <c r="B99" s="3">
        <f>B98</f>
        <v>2013</v>
      </c>
      <c r="C99" s="4">
        <v>20090800202</v>
      </c>
      <c r="D99" s="4" t="s">
        <v>212</v>
      </c>
      <c r="E99" s="4" t="s">
        <v>247</v>
      </c>
      <c r="F99" s="4" t="s">
        <v>820</v>
      </c>
      <c r="G99" s="4"/>
      <c r="H99" s="4" t="s">
        <v>297</v>
      </c>
      <c r="I99" s="4">
        <v>88</v>
      </c>
    </row>
    <row r="100" spans="1:9" ht="13.5" customHeight="1">
      <c r="A100" s="4" t="e">
        <f t="shared" si="3"/>
        <v>#REF!</v>
      </c>
      <c r="B100" s="3">
        <v>2013</v>
      </c>
      <c r="C100" s="4">
        <v>20090800818</v>
      </c>
      <c r="D100" s="4" t="s">
        <v>187</v>
      </c>
      <c r="E100" s="4" t="s">
        <v>246</v>
      </c>
      <c r="F100" s="4" t="s">
        <v>820</v>
      </c>
      <c r="G100" s="4"/>
      <c r="H100" s="4" t="s">
        <v>296</v>
      </c>
      <c r="I100" s="4">
        <v>84</v>
      </c>
    </row>
    <row r="101" spans="1:9" ht="13.5" customHeight="1">
      <c r="A101" s="4" t="e">
        <f t="shared" si="3"/>
        <v>#REF!</v>
      </c>
      <c r="B101" s="3">
        <f>B100</f>
        <v>2013</v>
      </c>
      <c r="C101" s="4">
        <v>20090800607</v>
      </c>
      <c r="D101" s="4" t="s">
        <v>211</v>
      </c>
      <c r="E101" s="4" t="s">
        <v>245</v>
      </c>
      <c r="F101" s="4" t="s">
        <v>820</v>
      </c>
      <c r="G101" s="4"/>
      <c r="H101" s="4" t="s">
        <v>296</v>
      </c>
      <c r="I101" s="4">
        <v>89</v>
      </c>
    </row>
    <row r="102" spans="1:9" ht="13.5" customHeight="1">
      <c r="A102" s="4" t="e">
        <f t="shared" si="3"/>
        <v>#REF!</v>
      </c>
      <c r="B102" s="3">
        <f>B101</f>
        <v>2013</v>
      </c>
      <c r="C102" s="4">
        <v>20090800723</v>
      </c>
      <c r="D102" s="4" t="s">
        <v>356</v>
      </c>
      <c r="E102" s="4" t="s">
        <v>446</v>
      </c>
      <c r="F102" s="4" t="s">
        <v>820</v>
      </c>
      <c r="G102" s="4" t="s">
        <v>495</v>
      </c>
      <c r="H102" s="4" t="s">
        <v>296</v>
      </c>
      <c r="I102" s="4">
        <v>89</v>
      </c>
    </row>
    <row r="103" spans="1:9" ht="13.5" customHeight="1">
      <c r="A103" s="4" t="e">
        <f t="shared" si="3"/>
        <v>#REF!</v>
      </c>
      <c r="B103" s="3">
        <v>2013</v>
      </c>
      <c r="C103" s="4">
        <v>20090800710</v>
      </c>
      <c r="D103" s="4" t="s">
        <v>103</v>
      </c>
      <c r="E103" s="4" t="s">
        <v>288</v>
      </c>
      <c r="F103" s="4" t="s">
        <v>823</v>
      </c>
      <c r="G103" s="4" t="s">
        <v>105</v>
      </c>
      <c r="H103" s="4" t="s">
        <v>297</v>
      </c>
      <c r="I103" s="4">
        <v>89</v>
      </c>
    </row>
    <row r="104" spans="1:9" ht="13.5" customHeight="1">
      <c r="A104" s="4" t="e">
        <f t="shared" si="3"/>
        <v>#REF!</v>
      </c>
      <c r="B104" s="3">
        <f>B103</f>
        <v>2013</v>
      </c>
      <c r="C104" s="4">
        <v>20090800734</v>
      </c>
      <c r="D104" s="4" t="s">
        <v>106</v>
      </c>
      <c r="E104" s="4" t="s">
        <v>287</v>
      </c>
      <c r="F104" s="4" t="s">
        <v>104</v>
      </c>
      <c r="G104" s="4"/>
      <c r="H104" s="4" t="s">
        <v>296</v>
      </c>
      <c r="I104" s="4">
        <v>87</v>
      </c>
    </row>
    <row r="105" spans="1:9" ht="13.5" customHeight="1">
      <c r="A105" s="4" t="e">
        <f t="shared" si="3"/>
        <v>#REF!</v>
      </c>
      <c r="B105" s="3">
        <v>2013</v>
      </c>
      <c r="C105" s="4">
        <v>20090800108</v>
      </c>
      <c r="D105" s="4" t="s">
        <v>107</v>
      </c>
      <c r="E105" s="4" t="s">
        <v>286</v>
      </c>
      <c r="F105" s="4" t="s">
        <v>820</v>
      </c>
      <c r="G105" s="4"/>
      <c r="H105" s="4" t="s">
        <v>296</v>
      </c>
      <c r="I105" s="4">
        <v>78</v>
      </c>
    </row>
    <row r="106" spans="1:9" ht="13.5" customHeight="1">
      <c r="A106" s="4" t="e">
        <f t="shared" si="3"/>
        <v>#REF!</v>
      </c>
      <c r="B106" s="3">
        <f>B105</f>
        <v>2013</v>
      </c>
      <c r="C106" s="4">
        <v>20090800638</v>
      </c>
      <c r="D106" s="4" t="s">
        <v>108</v>
      </c>
      <c r="E106" s="4" t="s">
        <v>285</v>
      </c>
      <c r="F106" s="4" t="s">
        <v>820</v>
      </c>
      <c r="G106" s="4"/>
      <c r="H106" s="4" t="s">
        <v>297</v>
      </c>
      <c r="I106" s="4">
        <v>82</v>
      </c>
    </row>
    <row r="107" spans="1:9" ht="13.5" customHeight="1">
      <c r="A107" s="4" t="e">
        <f t="shared" si="3"/>
        <v>#REF!</v>
      </c>
      <c r="B107" s="3">
        <f>B106</f>
        <v>2013</v>
      </c>
      <c r="C107" s="4">
        <v>20090800114</v>
      </c>
      <c r="D107" s="4" t="s">
        <v>113</v>
      </c>
      <c r="E107" s="4" t="s">
        <v>279</v>
      </c>
      <c r="F107" s="4" t="s">
        <v>825</v>
      </c>
      <c r="G107" s="4" t="s">
        <v>114</v>
      </c>
      <c r="H107" s="4" t="s">
        <v>297</v>
      </c>
      <c r="I107" s="4">
        <v>90</v>
      </c>
    </row>
    <row r="108" spans="1:9" ht="13.5" customHeight="1">
      <c r="A108" s="4" t="e">
        <f t="shared" si="3"/>
        <v>#REF!</v>
      </c>
      <c r="B108" s="3">
        <v>2013</v>
      </c>
      <c r="C108" s="4">
        <v>20090800237</v>
      </c>
      <c r="D108" s="4" t="s">
        <v>115</v>
      </c>
      <c r="E108" s="4" t="s">
        <v>278</v>
      </c>
      <c r="F108" s="4" t="s">
        <v>825</v>
      </c>
      <c r="G108" s="4"/>
      <c r="H108" s="4" t="s">
        <v>296</v>
      </c>
      <c r="I108" s="4">
        <v>75</v>
      </c>
    </row>
    <row r="109" spans="1:9" ht="13.5" customHeight="1">
      <c r="A109" s="4" t="e">
        <f t="shared" si="3"/>
        <v>#REF!</v>
      </c>
      <c r="B109" s="3">
        <f>B108</f>
        <v>2013</v>
      </c>
      <c r="C109" s="4">
        <v>20090800634</v>
      </c>
      <c r="D109" s="4" t="s">
        <v>226</v>
      </c>
      <c r="E109" s="4" t="s">
        <v>277</v>
      </c>
      <c r="F109" s="4" t="s">
        <v>825</v>
      </c>
      <c r="G109" s="4"/>
      <c r="H109" s="4" t="s">
        <v>296</v>
      </c>
      <c r="I109" s="4">
        <v>69</v>
      </c>
    </row>
    <row r="110" spans="1:9" ht="13.5" customHeight="1">
      <c r="A110" s="4" t="e">
        <f t="shared" si="3"/>
        <v>#REF!</v>
      </c>
      <c r="B110" s="3">
        <v>2013</v>
      </c>
      <c r="C110" s="4">
        <v>20090800402</v>
      </c>
      <c r="D110" s="4" t="s">
        <v>116</v>
      </c>
      <c r="E110" s="4" t="s">
        <v>276</v>
      </c>
      <c r="F110" s="4" t="s">
        <v>825</v>
      </c>
      <c r="G110" s="4"/>
      <c r="H110" s="4" t="s">
        <v>297</v>
      </c>
      <c r="I110" s="4">
        <v>86</v>
      </c>
    </row>
    <row r="111" spans="1:9" ht="13.5" customHeight="1">
      <c r="A111" s="4" t="e">
        <f t="shared" si="3"/>
        <v>#REF!</v>
      </c>
      <c r="B111" s="3">
        <f t="shared" ref="B111:B131" si="6">B110</f>
        <v>2013</v>
      </c>
      <c r="C111" s="10">
        <v>20090800104</v>
      </c>
      <c r="D111" s="10" t="s">
        <v>510</v>
      </c>
      <c r="E111" s="10" t="s">
        <v>585</v>
      </c>
      <c r="F111" s="4" t="s">
        <v>820</v>
      </c>
      <c r="G111" s="10" t="s">
        <v>658</v>
      </c>
      <c r="H111" s="4" t="s">
        <v>296</v>
      </c>
      <c r="I111" s="10">
        <v>87</v>
      </c>
    </row>
    <row r="112" spans="1:9" ht="13.5" customHeight="1">
      <c r="A112" s="4" t="e">
        <f t="shared" si="3"/>
        <v>#REF!</v>
      </c>
      <c r="B112" s="3">
        <f t="shared" si="6"/>
        <v>2013</v>
      </c>
      <c r="C112" s="10">
        <v>20090800106</v>
      </c>
      <c r="D112" s="10" t="s">
        <v>511</v>
      </c>
      <c r="E112" s="10" t="s">
        <v>586</v>
      </c>
      <c r="F112" s="4" t="s">
        <v>819</v>
      </c>
      <c r="G112" s="10"/>
      <c r="H112" s="4" t="s">
        <v>297</v>
      </c>
      <c r="I112" s="10">
        <v>90</v>
      </c>
    </row>
    <row r="113" spans="1:9" ht="13.5" customHeight="1">
      <c r="A113" s="4" t="e">
        <f t="shared" si="3"/>
        <v>#REF!</v>
      </c>
      <c r="B113" s="3">
        <f t="shared" si="6"/>
        <v>2013</v>
      </c>
      <c r="C113" s="10">
        <v>20090800109</v>
      </c>
      <c r="D113" s="10" t="s">
        <v>512</v>
      </c>
      <c r="E113" s="10" t="s">
        <v>587</v>
      </c>
      <c r="F113" s="4" t="s">
        <v>820</v>
      </c>
      <c r="G113" s="10"/>
      <c r="H113" s="4" t="s">
        <v>296</v>
      </c>
      <c r="I113" s="10">
        <v>95</v>
      </c>
    </row>
    <row r="114" spans="1:9" ht="13.5" customHeight="1">
      <c r="A114" s="4" t="e">
        <f t="shared" si="3"/>
        <v>#REF!</v>
      </c>
      <c r="B114" s="3">
        <f t="shared" si="6"/>
        <v>2013</v>
      </c>
      <c r="C114" s="10">
        <v>20090800132</v>
      </c>
      <c r="D114" s="10" t="s">
        <v>517</v>
      </c>
      <c r="E114" s="10" t="s">
        <v>592</v>
      </c>
      <c r="F114" s="4" t="s">
        <v>820</v>
      </c>
      <c r="G114" s="10"/>
      <c r="H114" s="4" t="s">
        <v>296</v>
      </c>
      <c r="I114" s="10">
        <v>85</v>
      </c>
    </row>
    <row r="115" spans="1:9" ht="13.5" customHeight="1">
      <c r="A115" s="4" t="e">
        <f t="shared" si="3"/>
        <v>#REF!</v>
      </c>
      <c r="B115" s="3">
        <f t="shared" si="6"/>
        <v>2013</v>
      </c>
      <c r="C115" s="10">
        <v>20090800116</v>
      </c>
      <c r="D115" s="10" t="s">
        <v>688</v>
      </c>
      <c r="E115" s="10" t="s">
        <v>750</v>
      </c>
      <c r="F115" s="10" t="s">
        <v>104</v>
      </c>
      <c r="G115" s="10" t="s">
        <v>811</v>
      </c>
      <c r="H115" s="4" t="s">
        <v>297</v>
      </c>
      <c r="I115" s="10">
        <v>79.099999999999994</v>
      </c>
    </row>
    <row r="116" spans="1:9" ht="13.5" customHeight="1">
      <c r="A116" s="4" t="e">
        <f t="shared" si="3"/>
        <v>#REF!</v>
      </c>
      <c r="B116" s="3">
        <f t="shared" si="6"/>
        <v>2013</v>
      </c>
      <c r="C116" s="10">
        <v>20090800306</v>
      </c>
      <c r="D116" s="10" t="s">
        <v>698</v>
      </c>
      <c r="E116" s="10" t="s">
        <v>760</v>
      </c>
      <c r="F116" s="10" t="s">
        <v>104</v>
      </c>
      <c r="G116" s="10"/>
      <c r="H116" s="4" t="s">
        <v>296</v>
      </c>
      <c r="I116" s="10">
        <v>79.3</v>
      </c>
    </row>
    <row r="117" spans="1:9" ht="13.5" customHeight="1">
      <c r="A117" s="4" t="e">
        <f t="shared" si="3"/>
        <v>#REF!</v>
      </c>
      <c r="B117" s="3">
        <f t="shared" si="6"/>
        <v>2013</v>
      </c>
      <c r="C117" s="10">
        <v>20090800503</v>
      </c>
      <c r="D117" s="10" t="s">
        <v>715</v>
      </c>
      <c r="E117" s="10" t="s">
        <v>776</v>
      </c>
      <c r="F117" s="10" t="s">
        <v>104</v>
      </c>
      <c r="G117" s="10"/>
      <c r="H117" s="4" t="s">
        <v>296</v>
      </c>
      <c r="I117" s="10">
        <v>87.1</v>
      </c>
    </row>
    <row r="118" spans="1:9" ht="13.5" customHeight="1">
      <c r="A118" s="4" t="e">
        <f t="shared" si="3"/>
        <v>#REF!</v>
      </c>
      <c r="B118" s="3">
        <f t="shared" si="6"/>
        <v>2013</v>
      </c>
      <c r="C118" s="10">
        <v>20090800540</v>
      </c>
      <c r="D118" s="10" t="s">
        <v>726</v>
      </c>
      <c r="E118" s="10" t="s">
        <v>787</v>
      </c>
      <c r="F118" s="10" t="s">
        <v>104</v>
      </c>
      <c r="G118" s="10"/>
      <c r="H118" s="4" t="s">
        <v>296</v>
      </c>
      <c r="I118" s="10">
        <v>84.6</v>
      </c>
    </row>
    <row r="119" spans="1:9" ht="13.5" customHeight="1">
      <c r="A119" s="4" t="e">
        <f t="shared" si="3"/>
        <v>#REF!</v>
      </c>
      <c r="B119" s="3">
        <f t="shared" si="6"/>
        <v>2013</v>
      </c>
      <c r="C119" s="10">
        <v>20090800711</v>
      </c>
      <c r="D119" s="10" t="s">
        <v>734</v>
      </c>
      <c r="E119" s="10" t="s">
        <v>795</v>
      </c>
      <c r="F119" s="10" t="s">
        <v>104</v>
      </c>
      <c r="G119" s="10"/>
      <c r="H119" s="4" t="s">
        <v>296</v>
      </c>
      <c r="I119" s="10">
        <v>83.8</v>
      </c>
    </row>
    <row r="120" spans="1:9" ht="13.5" customHeight="1">
      <c r="A120" s="4" t="e">
        <f t="shared" si="3"/>
        <v>#REF!</v>
      </c>
      <c r="B120" s="3">
        <f t="shared" si="6"/>
        <v>2013</v>
      </c>
      <c r="C120" s="10">
        <v>20090800826</v>
      </c>
      <c r="D120" s="10" t="s">
        <v>739</v>
      </c>
      <c r="E120" s="10" t="s">
        <v>801</v>
      </c>
      <c r="F120" s="10" t="s">
        <v>104</v>
      </c>
      <c r="G120" s="10"/>
      <c r="H120" s="4" t="s">
        <v>296</v>
      </c>
      <c r="I120" s="10">
        <v>82.7</v>
      </c>
    </row>
    <row r="121" spans="1:9" ht="13.5" customHeight="1">
      <c r="A121" s="4" t="e">
        <f t="shared" si="3"/>
        <v>#REF!</v>
      </c>
      <c r="B121" s="3">
        <f t="shared" si="6"/>
        <v>2013</v>
      </c>
      <c r="C121" s="10">
        <v>20090800129</v>
      </c>
      <c r="D121" s="10" t="s">
        <v>693</v>
      </c>
      <c r="E121" s="10" t="s">
        <v>755</v>
      </c>
      <c r="F121" s="4" t="s">
        <v>820</v>
      </c>
      <c r="G121" s="10" t="s">
        <v>814</v>
      </c>
      <c r="H121" s="4" t="s">
        <v>296</v>
      </c>
      <c r="I121" s="10">
        <v>77.7</v>
      </c>
    </row>
    <row r="122" spans="1:9" ht="13.5" customHeight="1">
      <c r="A122" s="4" t="e">
        <f t="shared" si="3"/>
        <v>#REF!</v>
      </c>
      <c r="B122" s="3">
        <f t="shared" si="6"/>
        <v>2013</v>
      </c>
      <c r="C122" s="10">
        <v>20090800415</v>
      </c>
      <c r="D122" s="10" t="s">
        <v>706</v>
      </c>
      <c r="E122" s="10" t="s">
        <v>767</v>
      </c>
      <c r="F122" s="10" t="s">
        <v>819</v>
      </c>
      <c r="G122" s="10"/>
      <c r="H122" s="4" t="s">
        <v>296</v>
      </c>
      <c r="I122" s="10">
        <v>85.8</v>
      </c>
    </row>
    <row r="123" spans="1:9" ht="13.5" customHeight="1">
      <c r="A123" s="4" t="e">
        <f t="shared" si="3"/>
        <v>#REF!</v>
      </c>
      <c r="B123" s="3">
        <f t="shared" si="6"/>
        <v>2013</v>
      </c>
      <c r="C123" s="10">
        <v>20090800420</v>
      </c>
      <c r="D123" s="10" t="s">
        <v>707</v>
      </c>
      <c r="E123" s="10" t="s">
        <v>768</v>
      </c>
      <c r="F123" s="10" t="s">
        <v>825</v>
      </c>
      <c r="G123" s="10"/>
      <c r="H123" s="4" t="s">
        <v>297</v>
      </c>
      <c r="I123" s="10">
        <v>90.9</v>
      </c>
    </row>
    <row r="124" spans="1:9" ht="13.5" customHeight="1">
      <c r="A124" s="4" t="e">
        <f t="shared" si="3"/>
        <v>#REF!</v>
      </c>
      <c r="B124" s="3">
        <f t="shared" si="6"/>
        <v>2013</v>
      </c>
      <c r="C124" s="10">
        <v>20090800515</v>
      </c>
      <c r="D124" s="10" t="s">
        <v>720</v>
      </c>
      <c r="E124" s="10" t="s">
        <v>781</v>
      </c>
      <c r="F124" s="4" t="s">
        <v>820</v>
      </c>
      <c r="G124" s="10"/>
      <c r="H124" s="4" t="s">
        <v>296</v>
      </c>
      <c r="I124" s="10">
        <v>87</v>
      </c>
    </row>
    <row r="125" spans="1:9" ht="13.5" customHeight="1">
      <c r="A125" s="4" t="e">
        <f t="shared" si="3"/>
        <v>#REF!</v>
      </c>
      <c r="B125" s="3">
        <f t="shared" si="6"/>
        <v>2013</v>
      </c>
      <c r="C125" s="10">
        <v>20092240210</v>
      </c>
      <c r="D125" s="10" t="s">
        <v>741</v>
      </c>
      <c r="E125" s="10" t="s">
        <v>804</v>
      </c>
      <c r="F125" s="10" t="s">
        <v>820</v>
      </c>
      <c r="G125" s="10"/>
      <c r="H125" s="4" t="s">
        <v>296</v>
      </c>
      <c r="I125" s="10">
        <v>86</v>
      </c>
    </row>
    <row r="126" spans="1:9" ht="13.5" customHeight="1">
      <c r="A126" s="4" t="e">
        <f t="shared" si="3"/>
        <v>#REF!</v>
      </c>
      <c r="B126" s="3">
        <f t="shared" si="6"/>
        <v>2013</v>
      </c>
      <c r="C126" s="10">
        <v>20090800406</v>
      </c>
      <c r="D126" s="10" t="s">
        <v>542</v>
      </c>
      <c r="E126" s="10" t="s">
        <v>617</v>
      </c>
      <c r="F126" s="4" t="s">
        <v>820</v>
      </c>
      <c r="G126" s="10" t="s">
        <v>672</v>
      </c>
      <c r="H126" s="4" t="s">
        <v>296</v>
      </c>
      <c r="I126" s="10">
        <v>85</v>
      </c>
    </row>
    <row r="127" spans="1:9" ht="13.5" customHeight="1">
      <c r="A127" s="4" t="e">
        <f t="shared" si="3"/>
        <v>#REF!</v>
      </c>
      <c r="B127" s="3">
        <f t="shared" si="6"/>
        <v>2013</v>
      </c>
      <c r="C127" s="10">
        <v>20090800227</v>
      </c>
      <c r="D127" s="10" t="s">
        <v>522</v>
      </c>
      <c r="E127" s="10" t="s">
        <v>597</v>
      </c>
      <c r="F127" s="4" t="s">
        <v>819</v>
      </c>
      <c r="G127" s="10" t="s">
        <v>664</v>
      </c>
      <c r="H127" s="4" t="s">
        <v>297</v>
      </c>
      <c r="I127" s="10">
        <v>89</v>
      </c>
    </row>
    <row r="128" spans="1:9" ht="13.5" customHeight="1">
      <c r="A128" s="4" t="e">
        <f t="shared" si="3"/>
        <v>#REF!</v>
      </c>
      <c r="B128" s="3">
        <f t="shared" si="6"/>
        <v>2013</v>
      </c>
      <c r="C128" s="10">
        <v>20090800502</v>
      </c>
      <c r="D128" s="10" t="s">
        <v>550</v>
      </c>
      <c r="E128" s="10" t="s">
        <v>624</v>
      </c>
      <c r="F128" s="4" t="s">
        <v>819</v>
      </c>
      <c r="G128" s="10"/>
      <c r="H128" s="4" t="s">
        <v>296</v>
      </c>
      <c r="I128" s="10">
        <v>88</v>
      </c>
    </row>
    <row r="129" spans="1:9" ht="13.5" customHeight="1">
      <c r="A129" s="4" t="e">
        <f t="shared" si="3"/>
        <v>#REF!</v>
      </c>
      <c r="B129" s="3">
        <f t="shared" si="6"/>
        <v>2013</v>
      </c>
      <c r="C129" s="10">
        <v>20090800702</v>
      </c>
      <c r="D129" s="10" t="s">
        <v>566</v>
      </c>
      <c r="E129" s="10" t="s">
        <v>641</v>
      </c>
      <c r="F129" s="4" t="s">
        <v>820</v>
      </c>
      <c r="G129" s="10"/>
      <c r="H129" s="4" t="s">
        <v>296</v>
      </c>
      <c r="I129" s="10">
        <v>87</v>
      </c>
    </row>
    <row r="130" spans="1:9" ht="13.5" customHeight="1">
      <c r="A130" s="4" t="e">
        <f t="shared" ref="A130:A193" si="7">A129+1</f>
        <v>#REF!</v>
      </c>
      <c r="B130" s="3">
        <f t="shared" si="6"/>
        <v>2013</v>
      </c>
      <c r="C130" s="10">
        <v>20090800836</v>
      </c>
      <c r="D130" s="10" t="s">
        <v>578</v>
      </c>
      <c r="E130" s="10" t="s">
        <v>652</v>
      </c>
      <c r="F130" s="4" t="s">
        <v>820</v>
      </c>
      <c r="G130" s="10"/>
      <c r="H130" s="4" t="s">
        <v>296</v>
      </c>
      <c r="I130" s="10">
        <v>89</v>
      </c>
    </row>
    <row r="131" spans="1:9" ht="13.5" customHeight="1">
      <c r="A131" s="4" t="e">
        <f t="shared" si="7"/>
        <v>#REF!</v>
      </c>
      <c r="B131" s="3">
        <f t="shared" si="6"/>
        <v>2013</v>
      </c>
      <c r="C131" s="10">
        <v>20090800308</v>
      </c>
      <c r="D131" s="10" t="s">
        <v>699</v>
      </c>
      <c r="E131" s="10" t="s">
        <v>761</v>
      </c>
      <c r="F131" s="4" t="s">
        <v>820</v>
      </c>
      <c r="G131" s="10"/>
      <c r="H131" s="4" t="s">
        <v>296</v>
      </c>
      <c r="I131" s="10">
        <v>95</v>
      </c>
    </row>
    <row r="132" spans="1:9" ht="13.5" customHeight="1">
      <c r="A132" s="4" t="e">
        <f t="shared" si="7"/>
        <v>#REF!</v>
      </c>
      <c r="B132" s="3">
        <v>2013</v>
      </c>
      <c r="C132" s="4">
        <v>20090800508</v>
      </c>
      <c r="D132" s="4" t="s">
        <v>144</v>
      </c>
      <c r="E132" s="4" t="s">
        <v>267</v>
      </c>
      <c r="F132" s="4" t="s">
        <v>821</v>
      </c>
      <c r="G132" s="4" t="s">
        <v>145</v>
      </c>
      <c r="H132" s="4" t="s">
        <v>296</v>
      </c>
      <c r="I132" s="4">
        <v>93</v>
      </c>
    </row>
    <row r="133" spans="1:9" ht="13.5" customHeight="1">
      <c r="A133" s="4" t="e">
        <f t="shared" si="7"/>
        <v>#REF!</v>
      </c>
      <c r="B133" s="3">
        <v>2013</v>
      </c>
      <c r="C133" s="4">
        <v>20090800724</v>
      </c>
      <c r="D133" s="4" t="s">
        <v>147</v>
      </c>
      <c r="E133" s="4" t="s">
        <v>148</v>
      </c>
      <c r="F133" s="4" t="s">
        <v>820</v>
      </c>
      <c r="G133" s="4"/>
      <c r="H133" s="4" t="s">
        <v>296</v>
      </c>
      <c r="I133" s="4">
        <v>89</v>
      </c>
    </row>
    <row r="134" spans="1:9" ht="13.5" customHeight="1">
      <c r="A134" s="4" t="e">
        <f t="shared" si="7"/>
        <v>#REF!</v>
      </c>
      <c r="B134" s="3">
        <f>B133</f>
        <v>2013</v>
      </c>
      <c r="C134" s="4">
        <v>20090800835</v>
      </c>
      <c r="D134" s="4" t="s">
        <v>149</v>
      </c>
      <c r="E134" s="4" t="s">
        <v>265</v>
      </c>
      <c r="F134" s="4" t="s">
        <v>820</v>
      </c>
      <c r="G134" s="4"/>
      <c r="H134" s="4" t="s">
        <v>296</v>
      </c>
      <c r="I134" s="4">
        <v>91</v>
      </c>
    </row>
    <row r="135" spans="1:9" ht="13.5" customHeight="1">
      <c r="A135" s="4" t="e">
        <f t="shared" si="7"/>
        <v>#REF!</v>
      </c>
      <c r="B135" s="3">
        <f>B134</f>
        <v>2013</v>
      </c>
      <c r="C135" s="4">
        <v>20090800507</v>
      </c>
      <c r="D135" s="4" t="s">
        <v>142</v>
      </c>
      <c r="E135" s="4" t="s">
        <v>143</v>
      </c>
      <c r="F135" s="4" t="s">
        <v>820</v>
      </c>
      <c r="G135" s="4"/>
      <c r="H135" s="4" t="s">
        <v>296</v>
      </c>
      <c r="I135" s="4">
        <v>79</v>
      </c>
    </row>
    <row r="136" spans="1:9" ht="13.5" customHeight="1">
      <c r="A136" s="4" t="e">
        <f t="shared" si="7"/>
        <v>#REF!</v>
      </c>
      <c r="B136" s="3">
        <f>B135</f>
        <v>2013</v>
      </c>
      <c r="C136" s="4">
        <v>20090800719</v>
      </c>
      <c r="D136" s="4" t="s">
        <v>146</v>
      </c>
      <c r="E136" s="4" t="s">
        <v>266</v>
      </c>
      <c r="F136" s="4" t="s">
        <v>820</v>
      </c>
      <c r="G136" s="4"/>
      <c r="H136" s="4" t="s">
        <v>297</v>
      </c>
      <c r="I136" s="4">
        <v>69</v>
      </c>
    </row>
    <row r="137" spans="1:9" ht="13.5" customHeight="1">
      <c r="A137" s="4" t="e">
        <f t="shared" si="7"/>
        <v>#REF!</v>
      </c>
      <c r="B137" s="3">
        <v>2013</v>
      </c>
      <c r="C137" s="4">
        <v>20090800838</v>
      </c>
      <c r="D137" s="4" t="s">
        <v>150</v>
      </c>
      <c r="E137" s="4" t="s">
        <v>264</v>
      </c>
      <c r="F137" s="4" t="s">
        <v>827</v>
      </c>
      <c r="G137" s="4"/>
      <c r="H137" s="4" t="s">
        <v>297</v>
      </c>
      <c r="I137" s="4">
        <v>75</v>
      </c>
    </row>
    <row r="138" spans="1:9" ht="13.5" customHeight="1">
      <c r="A138" s="4" t="e">
        <f t="shared" si="7"/>
        <v>#REF!</v>
      </c>
      <c r="B138" s="3">
        <f>B137</f>
        <v>2013</v>
      </c>
      <c r="C138" s="4">
        <v>20090390217</v>
      </c>
      <c r="D138" s="4" t="s">
        <v>361</v>
      </c>
      <c r="E138" s="4" t="s">
        <v>451</v>
      </c>
      <c r="F138" s="4" t="s">
        <v>819</v>
      </c>
      <c r="G138" s="4" t="s">
        <v>499</v>
      </c>
      <c r="H138" s="4" t="s">
        <v>296</v>
      </c>
      <c r="I138" s="4">
        <v>88</v>
      </c>
    </row>
    <row r="139" spans="1:9" ht="13.5" customHeight="1">
      <c r="A139" s="4" t="e">
        <f t="shared" si="7"/>
        <v>#REF!</v>
      </c>
      <c r="B139" s="3">
        <f>B138</f>
        <v>2013</v>
      </c>
      <c r="C139" s="4">
        <v>20090800534</v>
      </c>
      <c r="D139" s="4" t="s">
        <v>117</v>
      </c>
      <c r="E139" s="4" t="s">
        <v>118</v>
      </c>
      <c r="F139" s="4" t="s">
        <v>820</v>
      </c>
      <c r="G139" s="4" t="s">
        <v>119</v>
      </c>
      <c r="H139" s="4" t="s">
        <v>296</v>
      </c>
      <c r="I139" s="4">
        <v>92</v>
      </c>
    </row>
    <row r="140" spans="1:9" ht="13.5" customHeight="1">
      <c r="A140" s="4" t="e">
        <f t="shared" si="7"/>
        <v>#REF!</v>
      </c>
      <c r="B140" s="3">
        <v>2013</v>
      </c>
      <c r="C140" s="4">
        <v>20090800113</v>
      </c>
      <c r="D140" s="4" t="s">
        <v>225</v>
      </c>
      <c r="E140" s="4" t="s">
        <v>275</v>
      </c>
      <c r="F140" s="4" t="s">
        <v>820</v>
      </c>
      <c r="G140" s="4"/>
      <c r="H140" s="4" t="s">
        <v>296</v>
      </c>
      <c r="I140" s="4">
        <v>83</v>
      </c>
    </row>
    <row r="141" spans="1:9" ht="13.5" customHeight="1">
      <c r="A141" s="4" t="e">
        <f t="shared" si="7"/>
        <v>#REF!</v>
      </c>
      <c r="B141" s="3">
        <f>B140</f>
        <v>2013</v>
      </c>
      <c r="C141" s="4">
        <v>20090800130</v>
      </c>
      <c r="D141" s="4" t="s">
        <v>120</v>
      </c>
      <c r="E141" s="4" t="s">
        <v>274</v>
      </c>
      <c r="F141" s="4" t="s">
        <v>820</v>
      </c>
      <c r="G141" s="4"/>
      <c r="H141" s="4" t="s">
        <v>297</v>
      </c>
      <c r="I141" s="4">
        <v>77</v>
      </c>
    </row>
    <row r="142" spans="1:9" ht="13.5" customHeight="1">
      <c r="A142" s="4" t="e">
        <f t="shared" si="7"/>
        <v>#REF!</v>
      </c>
      <c r="B142" s="3">
        <v>2013</v>
      </c>
      <c r="C142" s="4">
        <v>20090800728</v>
      </c>
      <c r="D142" s="4" t="s">
        <v>121</v>
      </c>
      <c r="E142" s="4" t="s">
        <v>273</v>
      </c>
      <c r="F142" s="4" t="s">
        <v>820</v>
      </c>
      <c r="G142" s="4"/>
      <c r="H142" s="4" t="s">
        <v>296</v>
      </c>
      <c r="I142" s="4">
        <v>69</v>
      </c>
    </row>
    <row r="143" spans="1:9" ht="13.5" customHeight="1">
      <c r="A143" s="4" t="e">
        <f t="shared" si="7"/>
        <v>#REF!</v>
      </c>
      <c r="B143" s="3">
        <f t="shared" ref="B143:B159" si="8">B142</f>
        <v>2013</v>
      </c>
      <c r="C143" s="4">
        <v>20090840122</v>
      </c>
      <c r="D143" s="4" t="s">
        <v>365</v>
      </c>
      <c r="E143" s="4" t="s">
        <v>455</v>
      </c>
      <c r="F143" s="4" t="s">
        <v>820</v>
      </c>
      <c r="G143" s="4" t="s">
        <v>502</v>
      </c>
      <c r="H143" s="4" t="s">
        <v>296</v>
      </c>
      <c r="I143" s="4">
        <v>75</v>
      </c>
    </row>
    <row r="144" spans="1:9" ht="13.5" customHeight="1">
      <c r="A144" s="4" t="e">
        <f t="shared" si="7"/>
        <v>#REF!</v>
      </c>
      <c r="B144" s="3">
        <f t="shared" si="8"/>
        <v>2013</v>
      </c>
      <c r="C144" s="4">
        <v>20090840128</v>
      </c>
      <c r="D144" s="4" t="s">
        <v>367</v>
      </c>
      <c r="E144" s="4" t="s">
        <v>457</v>
      </c>
      <c r="F144" s="4" t="s">
        <v>819</v>
      </c>
      <c r="G144" s="4"/>
      <c r="H144" s="4" t="s">
        <v>296</v>
      </c>
      <c r="I144" s="4">
        <v>85</v>
      </c>
    </row>
    <row r="145" spans="1:9" ht="13.5" customHeight="1">
      <c r="A145" s="4" t="e">
        <f t="shared" si="7"/>
        <v>#REF!</v>
      </c>
      <c r="B145" s="3">
        <f t="shared" si="8"/>
        <v>2013</v>
      </c>
      <c r="C145" s="4">
        <v>20090840210</v>
      </c>
      <c r="D145" s="4" t="s">
        <v>374</v>
      </c>
      <c r="E145" s="4" t="s">
        <v>464</v>
      </c>
      <c r="F145" s="4" t="s">
        <v>820</v>
      </c>
      <c r="G145" s="4"/>
      <c r="H145" s="4" t="s">
        <v>296</v>
      </c>
      <c r="I145" s="4">
        <v>78</v>
      </c>
    </row>
    <row r="146" spans="1:9" ht="13.5" customHeight="1">
      <c r="A146" s="4" t="e">
        <f t="shared" si="7"/>
        <v>#REF!</v>
      </c>
      <c r="B146" s="3">
        <f t="shared" si="8"/>
        <v>2013</v>
      </c>
      <c r="C146" s="4">
        <v>20090840235</v>
      </c>
      <c r="D146" s="4" t="s">
        <v>379</v>
      </c>
      <c r="E146" s="4" t="s">
        <v>469</v>
      </c>
      <c r="F146" s="4" t="s">
        <v>819</v>
      </c>
      <c r="G146" s="4"/>
      <c r="H146" s="4" t="s">
        <v>296</v>
      </c>
      <c r="I146" s="4">
        <v>93</v>
      </c>
    </row>
    <row r="147" spans="1:9" ht="13.5" customHeight="1">
      <c r="A147" s="4" t="e">
        <f t="shared" si="7"/>
        <v>#REF!</v>
      </c>
      <c r="B147" s="3">
        <f t="shared" si="8"/>
        <v>2013</v>
      </c>
      <c r="C147" s="4">
        <v>20090840237</v>
      </c>
      <c r="D147" s="4" t="s">
        <v>381</v>
      </c>
      <c r="E147" s="4" t="s">
        <v>471</v>
      </c>
      <c r="F147" s="4" t="s">
        <v>821</v>
      </c>
      <c r="G147" s="4"/>
      <c r="H147" s="4" t="s">
        <v>297</v>
      </c>
      <c r="I147" s="4">
        <v>78</v>
      </c>
    </row>
    <row r="148" spans="1:9" ht="13.5" customHeight="1">
      <c r="A148" s="4" t="e">
        <f t="shared" si="7"/>
        <v>#REF!</v>
      </c>
      <c r="B148" s="3">
        <f t="shared" si="8"/>
        <v>2013</v>
      </c>
      <c r="C148" s="4">
        <v>20090840319</v>
      </c>
      <c r="D148" s="4" t="s">
        <v>385</v>
      </c>
      <c r="E148" s="4" t="s">
        <v>475</v>
      </c>
      <c r="F148" s="4" t="s">
        <v>819</v>
      </c>
      <c r="G148" s="4"/>
      <c r="H148" s="4" t="s">
        <v>296</v>
      </c>
      <c r="I148" s="4">
        <v>88</v>
      </c>
    </row>
    <row r="149" spans="1:9" ht="13.5" customHeight="1">
      <c r="A149" s="4" t="e">
        <f t="shared" si="7"/>
        <v>#REF!</v>
      </c>
      <c r="B149" s="3">
        <f t="shared" si="8"/>
        <v>2013</v>
      </c>
      <c r="C149" s="10">
        <v>20090800120</v>
      </c>
      <c r="D149" s="10" t="s">
        <v>690</v>
      </c>
      <c r="E149" s="10" t="s">
        <v>752</v>
      </c>
      <c r="F149" s="10" t="s">
        <v>104</v>
      </c>
      <c r="G149" s="10" t="s">
        <v>813</v>
      </c>
      <c r="H149" s="4" t="s">
        <v>296</v>
      </c>
      <c r="I149" s="10">
        <v>85.8</v>
      </c>
    </row>
    <row r="150" spans="1:9" ht="13.5" customHeight="1">
      <c r="A150" s="4" t="e">
        <f t="shared" si="7"/>
        <v>#REF!</v>
      </c>
      <c r="B150" s="3">
        <f t="shared" si="8"/>
        <v>2013</v>
      </c>
      <c r="C150" s="10">
        <v>20090800236</v>
      </c>
      <c r="D150" s="10" t="s">
        <v>696</v>
      </c>
      <c r="E150" s="10" t="s">
        <v>758</v>
      </c>
      <c r="F150" s="10" t="s">
        <v>104</v>
      </c>
      <c r="G150" s="10"/>
      <c r="H150" s="4" t="s">
        <v>296</v>
      </c>
      <c r="I150" s="10">
        <v>85.4</v>
      </c>
    </row>
    <row r="151" spans="1:9" ht="13.5" customHeight="1">
      <c r="A151" s="4" t="e">
        <f t="shared" si="7"/>
        <v>#REF!</v>
      </c>
      <c r="B151" s="3">
        <f t="shared" si="8"/>
        <v>2013</v>
      </c>
      <c r="C151" s="10">
        <v>20090800440</v>
      </c>
      <c r="D151" s="10" t="s">
        <v>713</v>
      </c>
      <c r="E151" s="10" t="s">
        <v>774</v>
      </c>
      <c r="F151" s="10" t="s">
        <v>104</v>
      </c>
      <c r="G151" s="10"/>
      <c r="H151" s="4" t="s">
        <v>297</v>
      </c>
      <c r="I151" s="10">
        <v>77.900000000000006</v>
      </c>
    </row>
    <row r="152" spans="1:9" ht="13.5" customHeight="1">
      <c r="A152" s="4" t="e">
        <f t="shared" si="7"/>
        <v>#REF!</v>
      </c>
      <c r="B152" s="3">
        <f t="shared" si="8"/>
        <v>2013</v>
      </c>
      <c r="C152" s="4">
        <v>20090800234</v>
      </c>
      <c r="D152" s="4" t="s">
        <v>328</v>
      </c>
      <c r="E152" s="4" t="s">
        <v>418</v>
      </c>
      <c r="F152" s="4" t="s">
        <v>821</v>
      </c>
      <c r="G152" s="4" t="s">
        <v>486</v>
      </c>
      <c r="H152" s="4" t="s">
        <v>296</v>
      </c>
      <c r="I152" s="4">
        <v>83</v>
      </c>
    </row>
    <row r="153" spans="1:9" ht="13.5" customHeight="1">
      <c r="A153" s="4" t="e">
        <f t="shared" si="7"/>
        <v>#REF!</v>
      </c>
      <c r="B153" s="3">
        <f t="shared" si="8"/>
        <v>2013</v>
      </c>
      <c r="C153" s="4">
        <v>20090800418</v>
      </c>
      <c r="D153" s="4" t="s">
        <v>329</v>
      </c>
      <c r="E153" s="4" t="s">
        <v>419</v>
      </c>
      <c r="F153" s="4" t="s">
        <v>820</v>
      </c>
      <c r="G153" s="4"/>
      <c r="H153" s="4" t="s">
        <v>296</v>
      </c>
      <c r="I153" s="4">
        <v>88</v>
      </c>
    </row>
    <row r="154" spans="1:9" ht="13.5" customHeight="1">
      <c r="A154" s="4" t="e">
        <f t="shared" si="7"/>
        <v>#REF!</v>
      </c>
      <c r="B154" s="3">
        <f t="shared" si="8"/>
        <v>2013</v>
      </c>
      <c r="C154" s="4">
        <v>20090800538</v>
      </c>
      <c r="D154" s="4" t="s">
        <v>330</v>
      </c>
      <c r="E154" s="4" t="s">
        <v>420</v>
      </c>
      <c r="F154" s="4" t="s">
        <v>820</v>
      </c>
      <c r="G154" s="4"/>
      <c r="H154" s="4" t="s">
        <v>297</v>
      </c>
      <c r="I154" s="4">
        <v>94</v>
      </c>
    </row>
    <row r="155" spans="1:9" ht="13.5" customHeight="1">
      <c r="A155" s="4" t="e">
        <f t="shared" si="7"/>
        <v>#REF!</v>
      </c>
      <c r="B155" s="3">
        <f t="shared" si="8"/>
        <v>2013</v>
      </c>
      <c r="C155" s="4">
        <v>20090800537</v>
      </c>
      <c r="D155" s="4" t="s">
        <v>358</v>
      </c>
      <c r="E155" s="4" t="s">
        <v>448</v>
      </c>
      <c r="F155" s="4" t="s">
        <v>819</v>
      </c>
      <c r="G155" s="4" t="s">
        <v>497</v>
      </c>
      <c r="H155" s="4" t="s">
        <v>296</v>
      </c>
      <c r="I155" s="4">
        <v>95</v>
      </c>
    </row>
    <row r="156" spans="1:9" ht="13.5" customHeight="1">
      <c r="A156" s="4" t="e">
        <f t="shared" si="7"/>
        <v>#REF!</v>
      </c>
      <c r="B156" s="3">
        <f t="shared" si="8"/>
        <v>2013</v>
      </c>
      <c r="C156" s="10">
        <v>20090800139</v>
      </c>
      <c r="D156" s="10" t="s">
        <v>518</v>
      </c>
      <c r="E156" s="10" t="s">
        <v>593</v>
      </c>
      <c r="F156" s="4" t="s">
        <v>819</v>
      </c>
      <c r="G156" s="10" t="s">
        <v>661</v>
      </c>
      <c r="H156" s="4" t="s">
        <v>296</v>
      </c>
      <c r="I156" s="10">
        <v>87</v>
      </c>
    </row>
    <row r="157" spans="1:9" ht="13.5" customHeight="1">
      <c r="A157" s="4" t="e">
        <f t="shared" si="7"/>
        <v>#REF!</v>
      </c>
      <c r="B157" s="3">
        <f t="shared" si="8"/>
        <v>2013</v>
      </c>
      <c r="C157" s="10">
        <v>20090800409</v>
      </c>
      <c r="D157" s="10" t="s">
        <v>543</v>
      </c>
      <c r="E157" s="10" t="s">
        <v>618</v>
      </c>
      <c r="F157" s="4" t="s">
        <v>819</v>
      </c>
      <c r="G157" s="10"/>
      <c r="H157" s="4" t="s">
        <v>296</v>
      </c>
      <c r="I157" s="10">
        <v>93</v>
      </c>
    </row>
    <row r="158" spans="1:9" ht="13.5" customHeight="1">
      <c r="A158" s="4" t="e">
        <f t="shared" si="7"/>
        <v>#REF!</v>
      </c>
      <c r="B158" s="3">
        <f t="shared" si="8"/>
        <v>2013</v>
      </c>
      <c r="C158" s="10">
        <v>20090800428</v>
      </c>
      <c r="D158" s="10" t="s">
        <v>549</v>
      </c>
      <c r="E158" s="10" t="s">
        <v>623</v>
      </c>
      <c r="F158" s="4" t="s">
        <v>820</v>
      </c>
      <c r="G158" s="10"/>
      <c r="H158" s="4" t="s">
        <v>297</v>
      </c>
      <c r="I158" s="10">
        <v>89</v>
      </c>
    </row>
    <row r="159" spans="1:9" ht="13.5" customHeight="1">
      <c r="A159" s="4" t="e">
        <f t="shared" si="7"/>
        <v>#REF!</v>
      </c>
      <c r="B159" s="3">
        <f t="shared" si="8"/>
        <v>2013</v>
      </c>
      <c r="C159" s="10">
        <v>20090800821</v>
      </c>
      <c r="D159" s="10" t="s">
        <v>574</v>
      </c>
      <c r="E159" s="10" t="s">
        <v>648</v>
      </c>
      <c r="F159" s="4" t="s">
        <v>820</v>
      </c>
      <c r="G159" s="10"/>
      <c r="H159" s="4" t="s">
        <v>296</v>
      </c>
      <c r="I159" s="10">
        <v>89</v>
      </c>
    </row>
    <row r="160" spans="1:9" ht="13.5" customHeight="1">
      <c r="A160" s="4" t="e">
        <f t="shared" si="7"/>
        <v>#REF!</v>
      </c>
      <c r="B160" s="3">
        <v>2013</v>
      </c>
      <c r="C160" s="4">
        <v>20090800431</v>
      </c>
      <c r="D160" s="4" t="s">
        <v>221</v>
      </c>
      <c r="E160" s="4" t="s">
        <v>130</v>
      </c>
      <c r="F160" s="4" t="s">
        <v>820</v>
      </c>
      <c r="G160" s="4" t="s">
        <v>131</v>
      </c>
      <c r="H160" s="4" t="s">
        <v>297</v>
      </c>
      <c r="I160" s="4">
        <v>90</v>
      </c>
    </row>
    <row r="161" spans="1:9" ht="13.5" customHeight="1">
      <c r="A161" s="4" t="e">
        <f t="shared" si="7"/>
        <v>#REF!</v>
      </c>
      <c r="B161" s="3">
        <f>B160</f>
        <v>2013</v>
      </c>
      <c r="C161" s="4">
        <v>20090800615</v>
      </c>
      <c r="D161" s="4" t="s">
        <v>132</v>
      </c>
      <c r="E161" s="4" t="s">
        <v>133</v>
      </c>
      <c r="F161" s="4" t="s">
        <v>820</v>
      </c>
      <c r="G161" s="4"/>
      <c r="H161" s="4" t="s">
        <v>296</v>
      </c>
      <c r="I161" s="4">
        <v>69</v>
      </c>
    </row>
    <row r="162" spans="1:9" ht="13.5" customHeight="1">
      <c r="A162" s="4" t="e">
        <f t="shared" si="7"/>
        <v>#REF!</v>
      </c>
      <c r="B162" s="3">
        <v>2013</v>
      </c>
      <c r="C162" s="4">
        <v>20090800828</v>
      </c>
      <c r="D162" s="4" t="s">
        <v>134</v>
      </c>
      <c r="E162" s="4" t="s">
        <v>135</v>
      </c>
      <c r="F162" s="4" t="s">
        <v>827</v>
      </c>
      <c r="G162" s="4"/>
      <c r="H162" s="4" t="s">
        <v>296</v>
      </c>
      <c r="I162" s="4">
        <v>75</v>
      </c>
    </row>
    <row r="163" spans="1:9" ht="13.5" customHeight="1">
      <c r="A163" s="4" t="e">
        <f t="shared" si="7"/>
        <v>#REF!</v>
      </c>
      <c r="B163" s="3">
        <f t="shared" ref="B163:B169" si="9">B162</f>
        <v>2013</v>
      </c>
      <c r="C163" s="4">
        <v>20090800535</v>
      </c>
      <c r="D163" s="4" t="s">
        <v>220</v>
      </c>
      <c r="E163" s="4" t="s">
        <v>136</v>
      </c>
      <c r="F163" s="4" t="s">
        <v>820</v>
      </c>
      <c r="G163" s="4"/>
      <c r="H163" s="4" t="s">
        <v>297</v>
      </c>
      <c r="I163" s="4">
        <v>85</v>
      </c>
    </row>
    <row r="164" spans="1:9" ht="13.5" customHeight="1">
      <c r="A164" s="4" t="e">
        <f t="shared" si="7"/>
        <v>#REF!</v>
      </c>
      <c r="B164" s="3">
        <f t="shared" si="9"/>
        <v>2013</v>
      </c>
      <c r="C164" s="10">
        <v>20090800810</v>
      </c>
      <c r="D164" s="10" t="s">
        <v>571</v>
      </c>
      <c r="E164" s="10" t="s">
        <v>646</v>
      </c>
      <c r="F164" s="4" t="s">
        <v>819</v>
      </c>
      <c r="G164" s="10" t="s">
        <v>677</v>
      </c>
      <c r="H164" s="4" t="s">
        <v>297</v>
      </c>
      <c r="I164" s="10">
        <v>85</v>
      </c>
    </row>
    <row r="165" spans="1:9" ht="13.5" customHeight="1">
      <c r="A165" s="4" t="e">
        <f t="shared" si="7"/>
        <v>#REF!</v>
      </c>
      <c r="B165" s="3">
        <f t="shared" si="9"/>
        <v>2013</v>
      </c>
      <c r="C165" s="10">
        <v>20090800824</v>
      </c>
      <c r="D165" s="10" t="s">
        <v>576</v>
      </c>
      <c r="E165" s="10" t="s">
        <v>650</v>
      </c>
      <c r="F165" s="4" t="s">
        <v>820</v>
      </c>
      <c r="G165" s="10"/>
      <c r="H165" s="4" t="s">
        <v>297</v>
      </c>
      <c r="I165" s="10">
        <v>86</v>
      </c>
    </row>
    <row r="166" spans="1:9" ht="13.5" customHeight="1">
      <c r="A166" s="4" t="e">
        <f t="shared" si="7"/>
        <v>#REF!</v>
      </c>
      <c r="B166" s="3">
        <f t="shared" si="9"/>
        <v>2013</v>
      </c>
      <c r="C166" s="10">
        <v>20090800528</v>
      </c>
      <c r="D166" s="10" t="s">
        <v>554</v>
      </c>
      <c r="E166" s="10" t="s">
        <v>628</v>
      </c>
      <c r="F166" s="4" t="s">
        <v>819</v>
      </c>
      <c r="G166" s="10" t="s">
        <v>674</v>
      </c>
      <c r="H166" s="4" t="s">
        <v>296</v>
      </c>
      <c r="I166" s="10">
        <v>88</v>
      </c>
    </row>
    <row r="167" spans="1:9" ht="13.5" customHeight="1">
      <c r="A167" s="4" t="e">
        <f t="shared" si="7"/>
        <v>#REF!</v>
      </c>
      <c r="B167" s="3">
        <f t="shared" si="9"/>
        <v>2013</v>
      </c>
      <c r="C167" s="10">
        <v>20090800735</v>
      </c>
      <c r="D167" s="10" t="s">
        <v>569</v>
      </c>
      <c r="E167" s="10" t="s">
        <v>644</v>
      </c>
      <c r="F167" s="4" t="s">
        <v>819</v>
      </c>
      <c r="G167" s="10"/>
      <c r="H167" s="4" t="s">
        <v>296</v>
      </c>
      <c r="I167" s="10">
        <v>89</v>
      </c>
    </row>
    <row r="168" spans="1:9" ht="13.5" customHeight="1">
      <c r="A168" s="4" t="e">
        <f t="shared" si="7"/>
        <v>#REF!</v>
      </c>
      <c r="B168" s="3">
        <f t="shared" si="9"/>
        <v>2013</v>
      </c>
      <c r="C168" s="10">
        <v>20090800739</v>
      </c>
      <c r="D168" s="10" t="s">
        <v>570</v>
      </c>
      <c r="E168" s="10" t="s">
        <v>645</v>
      </c>
      <c r="F168" s="4" t="s">
        <v>820</v>
      </c>
      <c r="G168" s="10"/>
      <c r="H168" s="4" t="s">
        <v>296</v>
      </c>
      <c r="I168" s="10">
        <v>94</v>
      </c>
    </row>
    <row r="169" spans="1:9" ht="13.5" customHeight="1">
      <c r="A169" s="4" t="e">
        <f t="shared" si="7"/>
        <v>#REF!</v>
      </c>
      <c r="B169" s="3">
        <f t="shared" si="9"/>
        <v>2013</v>
      </c>
      <c r="C169" s="4">
        <v>20090800630</v>
      </c>
      <c r="D169" s="4" t="s">
        <v>122</v>
      </c>
      <c r="E169" s="4" t="s">
        <v>123</v>
      </c>
      <c r="F169" s="4" t="s">
        <v>827</v>
      </c>
      <c r="G169" s="4" t="s">
        <v>124</v>
      </c>
      <c r="H169" s="4" t="s">
        <v>296</v>
      </c>
      <c r="I169" s="4">
        <v>86</v>
      </c>
    </row>
    <row r="170" spans="1:9" ht="13.5" customHeight="1">
      <c r="A170" s="4" t="e">
        <f t="shared" si="7"/>
        <v>#REF!</v>
      </c>
      <c r="B170" s="3">
        <v>2013</v>
      </c>
      <c r="C170" s="4">
        <v>20090800736</v>
      </c>
      <c r="D170" s="4" t="s">
        <v>224</v>
      </c>
      <c r="E170" s="4" t="s">
        <v>125</v>
      </c>
      <c r="F170" s="4" t="s">
        <v>820</v>
      </c>
      <c r="G170" s="4"/>
      <c r="H170" s="4" t="s">
        <v>297</v>
      </c>
      <c r="I170" s="4">
        <v>90</v>
      </c>
    </row>
    <row r="171" spans="1:9" ht="13.5" customHeight="1">
      <c r="A171" s="4" t="e">
        <f t="shared" si="7"/>
        <v>#REF!</v>
      </c>
      <c r="B171" s="3">
        <f>B170</f>
        <v>2013</v>
      </c>
      <c r="C171" s="4">
        <v>20090800621</v>
      </c>
      <c r="D171" s="4" t="s">
        <v>223</v>
      </c>
      <c r="E171" s="4" t="s">
        <v>272</v>
      </c>
      <c r="F171" s="4" t="s">
        <v>820</v>
      </c>
      <c r="G171" s="4"/>
      <c r="H171" s="4" t="s">
        <v>296</v>
      </c>
      <c r="I171" s="4">
        <v>89</v>
      </c>
    </row>
    <row r="172" spans="1:9" ht="13.5" customHeight="1">
      <c r="A172" s="4" t="e">
        <f t="shared" si="7"/>
        <v>#REF!</v>
      </c>
      <c r="B172" s="3">
        <v>2013</v>
      </c>
      <c r="C172" s="4">
        <v>20090800705</v>
      </c>
      <c r="D172" s="4" t="s">
        <v>222</v>
      </c>
      <c r="E172" s="4" t="s">
        <v>126</v>
      </c>
      <c r="F172" s="4" t="s">
        <v>820</v>
      </c>
      <c r="G172" s="4"/>
      <c r="H172" s="4" t="s">
        <v>296</v>
      </c>
      <c r="I172" s="4">
        <v>86</v>
      </c>
    </row>
    <row r="173" spans="1:9" ht="13.5" customHeight="1">
      <c r="A173" s="4" t="e">
        <f t="shared" si="7"/>
        <v>#REF!</v>
      </c>
      <c r="B173" s="3">
        <f>B172</f>
        <v>2013</v>
      </c>
      <c r="C173" s="4">
        <v>20090800721</v>
      </c>
      <c r="D173" s="4" t="s">
        <v>127</v>
      </c>
      <c r="E173" s="4" t="s">
        <v>271</v>
      </c>
      <c r="F173" s="4" t="s">
        <v>820</v>
      </c>
      <c r="G173" s="4"/>
      <c r="H173" s="4" t="s">
        <v>297</v>
      </c>
      <c r="I173" s="4">
        <v>79</v>
      </c>
    </row>
    <row r="174" spans="1:9" ht="13.5" customHeight="1">
      <c r="A174" s="4" t="e">
        <f t="shared" si="7"/>
        <v>#REF!</v>
      </c>
      <c r="B174" s="3">
        <v>2013</v>
      </c>
      <c r="C174" s="4">
        <v>20090800624</v>
      </c>
      <c r="D174" s="4" t="s">
        <v>128</v>
      </c>
      <c r="E174" s="4" t="s">
        <v>270</v>
      </c>
      <c r="F174" s="4" t="s">
        <v>821</v>
      </c>
      <c r="G174" s="4"/>
      <c r="H174" s="4" t="s">
        <v>296</v>
      </c>
      <c r="I174" s="4">
        <v>91</v>
      </c>
    </row>
    <row r="175" spans="1:9" ht="13.5" customHeight="1">
      <c r="A175" s="4" t="e">
        <f t="shared" si="7"/>
        <v>#REF!</v>
      </c>
      <c r="B175" s="3">
        <f t="shared" ref="B175:B181" si="10">B174</f>
        <v>2013</v>
      </c>
      <c r="C175" s="4">
        <v>20090800219</v>
      </c>
      <c r="D175" s="4" t="s">
        <v>129</v>
      </c>
      <c r="E175" s="4" t="s">
        <v>269</v>
      </c>
      <c r="F175" s="4" t="s">
        <v>820</v>
      </c>
      <c r="G175" s="4"/>
      <c r="H175" s="4" t="s">
        <v>296</v>
      </c>
      <c r="I175" s="4">
        <v>79</v>
      </c>
    </row>
    <row r="176" spans="1:9" ht="13.5" customHeight="1">
      <c r="A176" s="4" t="e">
        <f t="shared" si="7"/>
        <v>#REF!</v>
      </c>
      <c r="B176" s="3">
        <f t="shared" si="10"/>
        <v>2013</v>
      </c>
      <c r="C176" s="10">
        <v>20090800110</v>
      </c>
      <c r="D176" s="10" t="s">
        <v>513</v>
      </c>
      <c r="E176" s="10" t="s">
        <v>588</v>
      </c>
      <c r="F176" s="4" t="s">
        <v>819</v>
      </c>
      <c r="G176" s="10" t="s">
        <v>659</v>
      </c>
      <c r="H176" s="4" t="s">
        <v>296</v>
      </c>
      <c r="I176" s="10">
        <v>92</v>
      </c>
    </row>
    <row r="177" spans="1:9" ht="13.5" customHeight="1">
      <c r="A177" s="4" t="e">
        <f t="shared" si="7"/>
        <v>#REF!</v>
      </c>
      <c r="B177" s="3">
        <f t="shared" si="10"/>
        <v>2013</v>
      </c>
      <c r="C177" s="10">
        <v>20090800322</v>
      </c>
      <c r="D177" s="10" t="s">
        <v>532</v>
      </c>
      <c r="E177" s="10" t="s">
        <v>607</v>
      </c>
      <c r="F177" s="4" t="s">
        <v>819</v>
      </c>
      <c r="G177" s="10"/>
      <c r="H177" s="4" t="s">
        <v>297</v>
      </c>
      <c r="I177" s="10">
        <v>93</v>
      </c>
    </row>
    <row r="178" spans="1:9" ht="13.5" customHeight="1">
      <c r="A178" s="4" t="e">
        <f t="shared" si="7"/>
        <v>#REF!</v>
      </c>
      <c r="B178" s="3">
        <f t="shared" si="10"/>
        <v>2013</v>
      </c>
      <c r="C178" s="10">
        <v>20090800636</v>
      </c>
      <c r="D178" s="10" t="s">
        <v>224</v>
      </c>
      <c r="E178" s="10" t="s">
        <v>638</v>
      </c>
      <c r="F178" s="4" t="s">
        <v>819</v>
      </c>
      <c r="G178" s="10"/>
      <c r="H178" s="4" t="s">
        <v>297</v>
      </c>
      <c r="I178" s="10">
        <v>85</v>
      </c>
    </row>
    <row r="179" spans="1:9" ht="13.5" customHeight="1">
      <c r="A179" s="4" t="e">
        <f t="shared" si="7"/>
        <v>#REF!</v>
      </c>
      <c r="B179" s="3">
        <f t="shared" si="10"/>
        <v>2013</v>
      </c>
      <c r="C179" s="10">
        <v>20090800639</v>
      </c>
      <c r="D179" s="10" t="s">
        <v>565</v>
      </c>
      <c r="E179" s="10" t="s">
        <v>640</v>
      </c>
      <c r="F179" s="4" t="s">
        <v>819</v>
      </c>
      <c r="G179" s="10"/>
      <c r="H179" s="4" t="s">
        <v>297</v>
      </c>
      <c r="I179" s="10">
        <v>85</v>
      </c>
    </row>
    <row r="180" spans="1:9" ht="13.5" customHeight="1">
      <c r="A180" s="4" t="e">
        <f t="shared" si="7"/>
        <v>#REF!</v>
      </c>
      <c r="B180" s="3">
        <f t="shared" si="10"/>
        <v>2013</v>
      </c>
      <c r="C180" s="10">
        <v>20090800834</v>
      </c>
      <c r="D180" s="10" t="s">
        <v>577</v>
      </c>
      <c r="E180" s="10" t="s">
        <v>651</v>
      </c>
      <c r="F180" s="4" t="s">
        <v>819</v>
      </c>
      <c r="G180" s="10"/>
      <c r="H180" s="4" t="s">
        <v>296</v>
      </c>
      <c r="I180" s="10">
        <v>86</v>
      </c>
    </row>
    <row r="181" spans="1:9" ht="13.5" customHeight="1">
      <c r="A181" s="4" t="e">
        <f t="shared" si="7"/>
        <v>#REF!</v>
      </c>
      <c r="B181" s="3">
        <f t="shared" si="10"/>
        <v>2013</v>
      </c>
      <c r="C181" s="10">
        <v>20090800336</v>
      </c>
      <c r="D181" s="10" t="s">
        <v>704</v>
      </c>
      <c r="E181" s="10" t="s">
        <v>640</v>
      </c>
      <c r="F181" s="4" t="s">
        <v>820</v>
      </c>
      <c r="G181" s="10"/>
      <c r="H181" s="4" t="s">
        <v>297</v>
      </c>
      <c r="I181" s="10">
        <v>82</v>
      </c>
    </row>
    <row r="182" spans="1:9" ht="13.5" customHeight="1">
      <c r="A182" s="4" t="e">
        <f t="shared" si="7"/>
        <v>#REF!</v>
      </c>
      <c r="B182" s="3">
        <v>2013</v>
      </c>
      <c r="C182" s="4">
        <v>20090800608</v>
      </c>
      <c r="D182" s="4" t="s">
        <v>109</v>
      </c>
      <c r="E182" s="4" t="s">
        <v>284</v>
      </c>
      <c r="F182" s="4" t="s">
        <v>820</v>
      </c>
      <c r="G182" s="4" t="s">
        <v>110</v>
      </c>
      <c r="H182" s="4" t="s">
        <v>296</v>
      </c>
      <c r="I182" s="4">
        <v>94</v>
      </c>
    </row>
    <row r="183" spans="1:9" ht="13.5" customHeight="1">
      <c r="A183" s="4" t="e">
        <f t="shared" si="7"/>
        <v>#REF!</v>
      </c>
      <c r="B183" s="3">
        <f>B182</f>
        <v>2013</v>
      </c>
      <c r="C183" s="4">
        <v>20090800625</v>
      </c>
      <c r="D183" s="4" t="s">
        <v>111</v>
      </c>
      <c r="E183" s="4" t="s">
        <v>283</v>
      </c>
      <c r="F183" s="4" t="s">
        <v>820</v>
      </c>
      <c r="G183" s="4"/>
      <c r="H183" s="4" t="s">
        <v>296</v>
      </c>
      <c r="I183" s="4">
        <v>88</v>
      </c>
    </row>
    <row r="184" spans="1:9" ht="13.5" customHeight="1">
      <c r="A184" s="4" t="e">
        <f t="shared" si="7"/>
        <v>#REF!</v>
      </c>
      <c r="B184" s="3">
        <v>2013</v>
      </c>
      <c r="C184" s="4">
        <v>20090800626</v>
      </c>
      <c r="D184" s="4" t="s">
        <v>228</v>
      </c>
      <c r="E184" s="4" t="s">
        <v>282</v>
      </c>
      <c r="F184" s="4" t="s">
        <v>820</v>
      </c>
      <c r="G184" s="4"/>
      <c r="H184" s="4" t="s">
        <v>297</v>
      </c>
      <c r="I184" s="4">
        <v>84</v>
      </c>
    </row>
    <row r="185" spans="1:9" ht="13.5" customHeight="1">
      <c r="A185" s="4" t="e">
        <f t="shared" si="7"/>
        <v>#REF!</v>
      </c>
      <c r="B185" s="3">
        <f>B184</f>
        <v>2013</v>
      </c>
      <c r="C185" s="4">
        <v>20090800137</v>
      </c>
      <c r="D185" s="4" t="s">
        <v>227</v>
      </c>
      <c r="E185" s="4" t="s">
        <v>281</v>
      </c>
      <c r="F185" s="4" t="s">
        <v>820</v>
      </c>
      <c r="G185" s="4"/>
      <c r="H185" s="4" t="s">
        <v>296</v>
      </c>
      <c r="I185" s="4">
        <v>79</v>
      </c>
    </row>
    <row r="186" spans="1:9" ht="13.5" customHeight="1">
      <c r="A186" s="4" t="e">
        <f t="shared" si="7"/>
        <v>#REF!</v>
      </c>
      <c r="B186" s="3">
        <v>2013</v>
      </c>
      <c r="C186" s="4">
        <v>20090800326</v>
      </c>
      <c r="D186" s="4" t="s">
        <v>112</v>
      </c>
      <c r="E186" s="4" t="s">
        <v>280</v>
      </c>
      <c r="F186" s="4" t="s">
        <v>820</v>
      </c>
      <c r="G186" s="4"/>
      <c r="H186" s="4" t="s">
        <v>296</v>
      </c>
      <c r="I186" s="4">
        <v>76</v>
      </c>
    </row>
    <row r="187" spans="1:9" ht="13.5" customHeight="1">
      <c r="A187" s="4" t="e">
        <f t="shared" si="7"/>
        <v>#REF!</v>
      </c>
      <c r="B187" s="3">
        <f t="shared" ref="B187:B206" si="11">B186</f>
        <v>2013</v>
      </c>
      <c r="C187" s="10">
        <v>20090800105</v>
      </c>
      <c r="D187" s="10" t="s">
        <v>685</v>
      </c>
      <c r="E187" s="10" t="s">
        <v>747</v>
      </c>
      <c r="F187" s="10" t="s">
        <v>104</v>
      </c>
      <c r="G187" s="10" t="s">
        <v>809</v>
      </c>
      <c r="H187" s="4" t="s">
        <v>297</v>
      </c>
      <c r="I187" s="10">
        <v>72.5</v>
      </c>
    </row>
    <row r="188" spans="1:9" ht="13.5" customHeight="1">
      <c r="A188" s="4" t="e">
        <f t="shared" si="7"/>
        <v>#REF!</v>
      </c>
      <c r="B188" s="3">
        <f t="shared" si="11"/>
        <v>2013</v>
      </c>
      <c r="C188" s="10">
        <v>20090800304</v>
      </c>
      <c r="D188" s="10" t="s">
        <v>697</v>
      </c>
      <c r="E188" s="10" t="s">
        <v>759</v>
      </c>
      <c r="F188" s="4" t="s">
        <v>820</v>
      </c>
      <c r="G188" s="10"/>
      <c r="H188" s="4" t="s">
        <v>297</v>
      </c>
      <c r="I188" s="10">
        <v>92</v>
      </c>
    </row>
    <row r="189" spans="1:9" ht="13.5" customHeight="1">
      <c r="A189" s="4" t="e">
        <f t="shared" si="7"/>
        <v>#REF!</v>
      </c>
      <c r="B189" s="3">
        <f t="shared" si="11"/>
        <v>2013</v>
      </c>
      <c r="C189" s="10">
        <v>20090800313</v>
      </c>
      <c r="D189" s="10" t="s">
        <v>700</v>
      </c>
      <c r="E189" s="10" t="s">
        <v>762</v>
      </c>
      <c r="F189" s="10" t="s">
        <v>104</v>
      </c>
      <c r="G189" s="10"/>
      <c r="H189" s="4" t="s">
        <v>297</v>
      </c>
      <c r="I189" s="10">
        <v>82.6</v>
      </c>
    </row>
    <row r="190" spans="1:9" ht="13.5" customHeight="1">
      <c r="A190" s="4" t="e">
        <f t="shared" si="7"/>
        <v>#REF!</v>
      </c>
      <c r="B190" s="3">
        <f t="shared" si="11"/>
        <v>2013</v>
      </c>
      <c r="C190" s="10">
        <v>20090800320</v>
      </c>
      <c r="D190" s="10" t="s">
        <v>701</v>
      </c>
      <c r="E190" s="10" t="s">
        <v>763</v>
      </c>
      <c r="F190" s="4" t="s">
        <v>820</v>
      </c>
      <c r="G190" s="10"/>
      <c r="H190" s="4" t="s">
        <v>296</v>
      </c>
      <c r="I190" s="10">
        <v>98.1</v>
      </c>
    </row>
    <row r="191" spans="1:9" ht="13.5" customHeight="1">
      <c r="A191" s="4" t="e">
        <f t="shared" si="7"/>
        <v>#REF!</v>
      </c>
      <c r="B191" s="3">
        <f t="shared" si="11"/>
        <v>2013</v>
      </c>
      <c r="C191" s="10">
        <v>20090800335</v>
      </c>
      <c r="D191" s="10" t="s">
        <v>703</v>
      </c>
      <c r="E191" s="10" t="s">
        <v>765</v>
      </c>
      <c r="F191" s="10" t="s">
        <v>104</v>
      </c>
      <c r="G191" s="10"/>
      <c r="H191" s="4" t="s">
        <v>297</v>
      </c>
      <c r="I191" s="10">
        <v>84.7</v>
      </c>
    </row>
    <row r="192" spans="1:9" ht="13.5" customHeight="1">
      <c r="A192" s="4" t="e">
        <f t="shared" si="7"/>
        <v>#REF!</v>
      </c>
      <c r="B192" s="3">
        <f t="shared" si="11"/>
        <v>2013</v>
      </c>
      <c r="C192" s="10">
        <v>20090800527</v>
      </c>
      <c r="D192" s="10" t="s">
        <v>723</v>
      </c>
      <c r="E192" s="10" t="s">
        <v>784</v>
      </c>
      <c r="F192" s="10" t="s">
        <v>104</v>
      </c>
      <c r="G192" s="10"/>
      <c r="H192" s="4" t="s">
        <v>296</v>
      </c>
      <c r="I192" s="10">
        <v>75.3</v>
      </c>
    </row>
    <row r="193" spans="1:9" ht="13.5" customHeight="1">
      <c r="A193" s="4" t="e">
        <f t="shared" si="7"/>
        <v>#REF!</v>
      </c>
      <c r="B193" s="3">
        <f t="shared" si="11"/>
        <v>2013</v>
      </c>
      <c r="C193" s="10">
        <v>20090800533</v>
      </c>
      <c r="D193" s="10" t="s">
        <v>724</v>
      </c>
      <c r="E193" s="10" t="s">
        <v>785</v>
      </c>
      <c r="F193" s="10" t="s">
        <v>104</v>
      </c>
      <c r="G193" s="10"/>
      <c r="H193" s="4" t="s">
        <v>297</v>
      </c>
      <c r="I193" s="10">
        <v>88.6</v>
      </c>
    </row>
    <row r="194" spans="1:9" ht="13.5" customHeight="1">
      <c r="A194" s="4" t="e">
        <f t="shared" ref="A194:A257" si="12">A193+1</f>
        <v>#REF!</v>
      </c>
      <c r="B194" s="3">
        <f t="shared" si="11"/>
        <v>2013</v>
      </c>
      <c r="C194" s="4">
        <v>20090800436</v>
      </c>
      <c r="D194" s="4" t="s">
        <v>302</v>
      </c>
      <c r="E194" s="4" t="s">
        <v>392</v>
      </c>
      <c r="F194" s="4" t="s">
        <v>821</v>
      </c>
      <c r="G194" s="4" t="s">
        <v>480</v>
      </c>
      <c r="H194" s="4" t="s">
        <v>296</v>
      </c>
      <c r="I194" s="4">
        <v>81</v>
      </c>
    </row>
    <row r="195" spans="1:9" ht="13.5" customHeight="1">
      <c r="A195" s="4" t="e">
        <f t="shared" si="12"/>
        <v>#REF!</v>
      </c>
      <c r="B195" s="3">
        <f t="shared" si="11"/>
        <v>2013</v>
      </c>
      <c r="C195" s="4">
        <v>20090800804</v>
      </c>
      <c r="D195" s="4" t="s">
        <v>305</v>
      </c>
      <c r="E195" s="4" t="s">
        <v>395</v>
      </c>
      <c r="F195" s="4" t="s">
        <v>820</v>
      </c>
      <c r="G195" s="4"/>
      <c r="H195" s="4" t="s">
        <v>296</v>
      </c>
      <c r="I195" s="4">
        <v>68</v>
      </c>
    </row>
    <row r="196" spans="1:9" ht="13.5" customHeight="1">
      <c r="A196" s="4" t="e">
        <f t="shared" si="12"/>
        <v>#REF!</v>
      </c>
      <c r="B196" s="3">
        <f t="shared" si="11"/>
        <v>2013</v>
      </c>
      <c r="C196" s="4">
        <v>20090800213</v>
      </c>
      <c r="D196" s="4" t="s">
        <v>310</v>
      </c>
      <c r="E196" s="4" t="s">
        <v>400</v>
      </c>
      <c r="F196" s="4" t="s">
        <v>820</v>
      </c>
      <c r="G196" s="4"/>
      <c r="H196" s="4" t="s">
        <v>296</v>
      </c>
      <c r="I196" s="4">
        <v>76</v>
      </c>
    </row>
    <row r="197" spans="1:9" ht="13.5" customHeight="1">
      <c r="A197" s="4" t="e">
        <f t="shared" si="12"/>
        <v>#REF!</v>
      </c>
      <c r="B197" s="3">
        <f t="shared" si="11"/>
        <v>2013</v>
      </c>
      <c r="C197" s="4">
        <v>20090800614</v>
      </c>
      <c r="D197" s="4" t="s">
        <v>312</v>
      </c>
      <c r="E197" s="4" t="s">
        <v>402</v>
      </c>
      <c r="F197" s="4" t="s">
        <v>821</v>
      </c>
      <c r="G197" s="4"/>
      <c r="H197" s="4" t="s">
        <v>297</v>
      </c>
      <c r="I197" s="4">
        <v>69</v>
      </c>
    </row>
    <row r="198" spans="1:9" ht="13.5" customHeight="1">
      <c r="A198" s="4" t="e">
        <f t="shared" si="12"/>
        <v>#REF!</v>
      </c>
      <c r="B198" s="3">
        <f t="shared" si="11"/>
        <v>2013</v>
      </c>
      <c r="C198" s="4">
        <v>20090840111</v>
      </c>
      <c r="D198" s="4" t="s">
        <v>363</v>
      </c>
      <c r="E198" s="4" t="s">
        <v>453</v>
      </c>
      <c r="F198" s="4" t="s">
        <v>821</v>
      </c>
      <c r="G198" s="4" t="s">
        <v>500</v>
      </c>
      <c r="H198" s="4" t="s">
        <v>297</v>
      </c>
      <c r="I198" s="4">
        <v>94</v>
      </c>
    </row>
    <row r="199" spans="1:9" ht="13.5" customHeight="1">
      <c r="A199" s="4" t="e">
        <f t="shared" si="12"/>
        <v>#REF!</v>
      </c>
      <c r="B199" s="3">
        <f t="shared" si="11"/>
        <v>2013</v>
      </c>
      <c r="C199" s="4">
        <v>20090840205</v>
      </c>
      <c r="D199" s="4" t="s">
        <v>372</v>
      </c>
      <c r="E199" s="4" t="s">
        <v>462</v>
      </c>
      <c r="F199" s="4" t="s">
        <v>821</v>
      </c>
      <c r="G199" s="4"/>
      <c r="H199" s="4" t="s">
        <v>297</v>
      </c>
      <c r="I199" s="4">
        <v>68</v>
      </c>
    </row>
    <row r="200" spans="1:9" ht="13.5" customHeight="1">
      <c r="A200" s="4" t="e">
        <f t="shared" si="12"/>
        <v>#REF!</v>
      </c>
      <c r="B200" s="3">
        <f t="shared" si="11"/>
        <v>2013</v>
      </c>
      <c r="C200" s="4">
        <v>20090840221</v>
      </c>
      <c r="D200" s="4" t="s">
        <v>376</v>
      </c>
      <c r="E200" s="4" t="s">
        <v>466</v>
      </c>
      <c r="F200" s="4" t="s">
        <v>819</v>
      </c>
      <c r="G200" s="4"/>
      <c r="H200" s="4" t="s">
        <v>296</v>
      </c>
      <c r="I200" s="4">
        <v>95</v>
      </c>
    </row>
    <row r="201" spans="1:9" ht="13.5" customHeight="1">
      <c r="A201" s="4" t="e">
        <f t="shared" si="12"/>
        <v>#REF!</v>
      </c>
      <c r="B201" s="3">
        <f t="shared" si="11"/>
        <v>2013</v>
      </c>
      <c r="C201" s="4">
        <v>20090840322</v>
      </c>
      <c r="D201" s="4" t="s">
        <v>386</v>
      </c>
      <c r="E201" s="4" t="s">
        <v>476</v>
      </c>
      <c r="F201" s="4" t="s">
        <v>820</v>
      </c>
      <c r="G201" s="4"/>
      <c r="H201" s="4" t="s">
        <v>296</v>
      </c>
      <c r="I201" s="4">
        <v>87</v>
      </c>
    </row>
    <row r="202" spans="1:9" ht="13.5" customHeight="1">
      <c r="A202" s="4" t="e">
        <f t="shared" si="12"/>
        <v>#REF!</v>
      </c>
      <c r="B202" s="3">
        <f t="shared" si="11"/>
        <v>2013</v>
      </c>
      <c r="C202" s="10">
        <v>20090800310</v>
      </c>
      <c r="D202" s="10" t="s">
        <v>530</v>
      </c>
      <c r="E202" s="10" t="s">
        <v>605</v>
      </c>
      <c r="F202" s="4" t="s">
        <v>820</v>
      </c>
      <c r="G202" s="10" t="s">
        <v>668</v>
      </c>
      <c r="H202" s="4" t="s">
        <v>296</v>
      </c>
      <c r="I202" s="10">
        <v>90</v>
      </c>
    </row>
    <row r="203" spans="1:9" ht="13.5" customHeight="1">
      <c r="A203" s="4" t="e">
        <f t="shared" si="12"/>
        <v>#REF!</v>
      </c>
      <c r="B203" s="3">
        <f t="shared" si="11"/>
        <v>2013</v>
      </c>
      <c r="C203" s="10">
        <v>20090800333</v>
      </c>
      <c r="D203" s="10" t="s">
        <v>536</v>
      </c>
      <c r="E203" s="10" t="s">
        <v>611</v>
      </c>
      <c r="F203" s="4" t="s">
        <v>819</v>
      </c>
      <c r="G203" s="10"/>
      <c r="H203" s="4" t="s">
        <v>296</v>
      </c>
      <c r="I203" s="10">
        <v>88</v>
      </c>
    </row>
    <row r="204" spans="1:9" ht="13.5" customHeight="1">
      <c r="A204" s="4" t="e">
        <f t="shared" si="12"/>
        <v>#REF!</v>
      </c>
      <c r="B204" s="3">
        <f t="shared" si="11"/>
        <v>2013</v>
      </c>
      <c r="C204" s="10">
        <v>20090800405</v>
      </c>
      <c r="D204" s="10" t="s">
        <v>541</v>
      </c>
      <c r="E204" s="10" t="s">
        <v>616</v>
      </c>
      <c r="F204" s="4" t="s">
        <v>819</v>
      </c>
      <c r="G204" s="10"/>
      <c r="H204" s="4" t="s">
        <v>297</v>
      </c>
      <c r="I204" s="10">
        <v>84</v>
      </c>
    </row>
    <row r="205" spans="1:9" ht="13.5" customHeight="1">
      <c r="A205" s="4" t="e">
        <f t="shared" si="12"/>
        <v>#REF!</v>
      </c>
      <c r="B205" s="3">
        <f t="shared" si="11"/>
        <v>2013</v>
      </c>
      <c r="C205" s="10">
        <v>20090800623</v>
      </c>
      <c r="D205" s="10" t="s">
        <v>560</v>
      </c>
      <c r="E205" s="10" t="s">
        <v>634</v>
      </c>
      <c r="F205" s="4" t="s">
        <v>819</v>
      </c>
      <c r="G205" s="10"/>
      <c r="H205" s="4" t="s">
        <v>297</v>
      </c>
      <c r="I205" s="10">
        <v>78</v>
      </c>
    </row>
    <row r="206" spans="1:9" ht="13.5" customHeight="1">
      <c r="A206" s="4" t="e">
        <f t="shared" si="12"/>
        <v>#REF!</v>
      </c>
      <c r="B206" s="3">
        <f t="shared" si="11"/>
        <v>2013</v>
      </c>
      <c r="C206" s="10">
        <v>20090810113</v>
      </c>
      <c r="D206" s="10" t="s">
        <v>580</v>
      </c>
      <c r="E206" s="10" t="s">
        <v>654</v>
      </c>
      <c r="F206" s="4" t="s">
        <v>820</v>
      </c>
      <c r="G206" s="10"/>
      <c r="H206" s="4" t="s">
        <v>296</v>
      </c>
      <c r="I206" s="10">
        <v>89</v>
      </c>
    </row>
    <row r="207" spans="1:9" ht="13.5" customHeight="1">
      <c r="A207" s="4" t="e">
        <f t="shared" si="12"/>
        <v>#REF!</v>
      </c>
      <c r="B207" s="3">
        <v>2013</v>
      </c>
      <c r="C207" s="4">
        <v>20090800707</v>
      </c>
      <c r="D207" s="4" t="s">
        <v>168</v>
      </c>
      <c r="E207" s="4" t="s">
        <v>258</v>
      </c>
      <c r="F207" s="4" t="s">
        <v>821</v>
      </c>
      <c r="G207" s="4" t="s">
        <v>169</v>
      </c>
      <c r="H207" s="4" t="s">
        <v>297</v>
      </c>
      <c r="I207" s="4">
        <v>95</v>
      </c>
    </row>
    <row r="208" spans="1:9" ht="13.5" customHeight="1">
      <c r="A208" s="4" t="e">
        <f t="shared" si="12"/>
        <v>#REF!</v>
      </c>
      <c r="B208" s="3">
        <f>B207</f>
        <v>2013</v>
      </c>
      <c r="C208" s="4">
        <v>20090800529</v>
      </c>
      <c r="D208" s="4" t="s">
        <v>170</v>
      </c>
      <c r="E208" s="4" t="s">
        <v>171</v>
      </c>
      <c r="F208" s="4" t="s">
        <v>820</v>
      </c>
      <c r="G208" s="4"/>
      <c r="H208" s="4" t="s">
        <v>296</v>
      </c>
      <c r="I208" s="4">
        <v>62</v>
      </c>
    </row>
    <row r="209" spans="1:9" ht="13.5" customHeight="1">
      <c r="A209" s="4" t="e">
        <f t="shared" si="12"/>
        <v>#REF!</v>
      </c>
      <c r="B209" s="3">
        <v>2013</v>
      </c>
      <c r="C209" s="4">
        <v>20090800140</v>
      </c>
      <c r="D209" s="4" t="s">
        <v>172</v>
      </c>
      <c r="E209" s="4" t="s">
        <v>257</v>
      </c>
      <c r="F209" s="4" t="s">
        <v>821</v>
      </c>
      <c r="G209" s="4"/>
      <c r="H209" s="4" t="s">
        <v>296</v>
      </c>
      <c r="I209" s="4">
        <v>85</v>
      </c>
    </row>
    <row r="210" spans="1:9" ht="13.5" customHeight="1">
      <c r="A210" s="4" t="e">
        <f t="shared" si="12"/>
        <v>#REF!</v>
      </c>
      <c r="B210" s="3">
        <f t="shared" ref="B210:B218" si="13">B209</f>
        <v>2013</v>
      </c>
      <c r="C210" s="10">
        <v>20090800307</v>
      </c>
      <c r="D210" s="10" t="s">
        <v>529</v>
      </c>
      <c r="E210" s="10" t="s">
        <v>604</v>
      </c>
      <c r="F210" s="4" t="s">
        <v>819</v>
      </c>
      <c r="G210" s="10" t="s">
        <v>667</v>
      </c>
      <c r="H210" s="4" t="s">
        <v>297</v>
      </c>
      <c r="I210" s="10">
        <v>95</v>
      </c>
    </row>
    <row r="211" spans="1:9" ht="13.5" customHeight="1">
      <c r="A211" s="4" t="e">
        <f t="shared" si="12"/>
        <v>#REF!</v>
      </c>
      <c r="B211" s="3">
        <f t="shared" si="13"/>
        <v>2013</v>
      </c>
      <c r="C211" s="10">
        <v>20090800823</v>
      </c>
      <c r="D211" s="10" t="s">
        <v>575</v>
      </c>
      <c r="E211" s="10" t="s">
        <v>649</v>
      </c>
      <c r="F211" s="4" t="s">
        <v>819</v>
      </c>
      <c r="G211" s="10"/>
      <c r="H211" s="4" t="s">
        <v>296</v>
      </c>
      <c r="I211" s="10">
        <v>87</v>
      </c>
    </row>
    <row r="212" spans="1:9" ht="13.5" customHeight="1">
      <c r="A212" s="4" t="e">
        <f t="shared" si="12"/>
        <v>#REF!</v>
      </c>
      <c r="B212" s="3">
        <f t="shared" si="13"/>
        <v>2013</v>
      </c>
      <c r="C212" s="10">
        <v>20090810101</v>
      </c>
      <c r="D212" s="10" t="s">
        <v>579</v>
      </c>
      <c r="E212" s="10" t="s">
        <v>653</v>
      </c>
      <c r="F212" s="4" t="s">
        <v>819</v>
      </c>
      <c r="G212" s="10"/>
      <c r="H212" s="4" t="s">
        <v>297</v>
      </c>
      <c r="I212" s="10">
        <v>89</v>
      </c>
    </row>
    <row r="213" spans="1:9" ht="13.5" customHeight="1">
      <c r="A213" s="4" t="e">
        <f t="shared" si="12"/>
        <v>#REF!</v>
      </c>
      <c r="B213" s="3">
        <f t="shared" si="13"/>
        <v>2013</v>
      </c>
      <c r="C213" s="10">
        <v>20090800602</v>
      </c>
      <c r="D213" s="10" t="s">
        <v>556</v>
      </c>
      <c r="E213" s="10" t="s">
        <v>630</v>
      </c>
      <c r="F213" s="4" t="s">
        <v>819</v>
      </c>
      <c r="G213" s="10" t="s">
        <v>675</v>
      </c>
      <c r="H213" s="4" t="s">
        <v>296</v>
      </c>
      <c r="I213" s="10">
        <v>88</v>
      </c>
    </row>
    <row r="214" spans="1:9" ht="13.5" customHeight="1">
      <c r="A214" s="4" t="e">
        <f t="shared" si="12"/>
        <v>#REF!</v>
      </c>
      <c r="B214" s="3">
        <f t="shared" si="13"/>
        <v>2013</v>
      </c>
      <c r="C214" s="4">
        <v>20090800205</v>
      </c>
      <c r="D214" s="4" t="s">
        <v>336</v>
      </c>
      <c r="E214" s="4" t="s">
        <v>426</v>
      </c>
      <c r="F214" s="4" t="s">
        <v>821</v>
      </c>
      <c r="G214" s="4" t="s">
        <v>489</v>
      </c>
      <c r="H214" s="4" t="s">
        <v>297</v>
      </c>
      <c r="I214" s="4">
        <v>86</v>
      </c>
    </row>
    <row r="215" spans="1:9" ht="13.5" customHeight="1">
      <c r="A215" s="4" t="e">
        <f t="shared" si="12"/>
        <v>#REF!</v>
      </c>
      <c r="B215" s="3">
        <f t="shared" si="13"/>
        <v>2013</v>
      </c>
      <c r="C215" s="4">
        <v>20090800206</v>
      </c>
      <c r="D215" s="4" t="s">
        <v>331</v>
      </c>
      <c r="E215" s="4" t="s">
        <v>421</v>
      </c>
      <c r="F215" s="4" t="s">
        <v>820</v>
      </c>
      <c r="G215" s="4" t="s">
        <v>487</v>
      </c>
      <c r="H215" s="4" t="s">
        <v>296</v>
      </c>
      <c r="I215" s="4">
        <v>87</v>
      </c>
    </row>
    <row r="216" spans="1:9" ht="13.5" customHeight="1">
      <c r="A216" s="4" t="e">
        <f t="shared" si="12"/>
        <v>#REF!</v>
      </c>
      <c r="B216" s="3">
        <f t="shared" si="13"/>
        <v>2013</v>
      </c>
      <c r="C216" s="4">
        <v>20090800216</v>
      </c>
      <c r="D216" s="4" t="s">
        <v>332</v>
      </c>
      <c r="E216" s="4" t="s">
        <v>422</v>
      </c>
      <c r="F216" s="4" t="s">
        <v>821</v>
      </c>
      <c r="G216" s="4"/>
      <c r="H216" s="4" t="s">
        <v>296</v>
      </c>
      <c r="I216" s="4">
        <v>88</v>
      </c>
    </row>
    <row r="217" spans="1:9" ht="13.5" customHeight="1">
      <c r="A217" s="4" t="e">
        <f t="shared" si="12"/>
        <v>#REF!</v>
      </c>
      <c r="B217" s="3">
        <f t="shared" si="13"/>
        <v>2013</v>
      </c>
      <c r="C217" s="4">
        <v>20090800315</v>
      </c>
      <c r="D217" s="4" t="s">
        <v>333</v>
      </c>
      <c r="E217" s="4" t="s">
        <v>423</v>
      </c>
      <c r="F217" s="4" t="s">
        <v>820</v>
      </c>
      <c r="G217" s="4"/>
      <c r="H217" s="4" t="s">
        <v>297</v>
      </c>
      <c r="I217" s="4">
        <v>78</v>
      </c>
    </row>
    <row r="218" spans="1:9" ht="13.5" customHeight="1">
      <c r="A218" s="4" t="e">
        <f t="shared" si="12"/>
        <v>#REF!</v>
      </c>
      <c r="B218" s="3">
        <f t="shared" si="13"/>
        <v>2013</v>
      </c>
      <c r="C218" s="4">
        <v>20090800311</v>
      </c>
      <c r="D218" s="4" t="s">
        <v>161</v>
      </c>
      <c r="E218" s="4" t="s">
        <v>162</v>
      </c>
      <c r="F218" s="4" t="s">
        <v>820</v>
      </c>
      <c r="G218" s="4" t="s">
        <v>163</v>
      </c>
      <c r="H218" s="4" t="s">
        <v>296</v>
      </c>
      <c r="I218" s="4">
        <v>81</v>
      </c>
    </row>
    <row r="219" spans="1:9" ht="13.5" customHeight="1">
      <c r="A219" s="4" t="e">
        <f t="shared" si="12"/>
        <v>#REF!</v>
      </c>
      <c r="B219" s="3">
        <v>2013</v>
      </c>
      <c r="C219" s="4">
        <v>20090770223</v>
      </c>
      <c r="D219" s="4" t="s">
        <v>218</v>
      </c>
      <c r="E219" s="4" t="s">
        <v>164</v>
      </c>
      <c r="F219" s="4" t="s">
        <v>820</v>
      </c>
      <c r="G219" s="4"/>
      <c r="H219" s="4" t="s">
        <v>296</v>
      </c>
      <c r="I219" s="4">
        <v>81</v>
      </c>
    </row>
    <row r="220" spans="1:9" ht="13.5" customHeight="1">
      <c r="A220" s="4" t="e">
        <f t="shared" si="12"/>
        <v>#REF!</v>
      </c>
      <c r="B220" s="3">
        <f>B219</f>
        <v>2013</v>
      </c>
      <c r="C220" s="4">
        <v>20090800805</v>
      </c>
      <c r="D220" s="4" t="s">
        <v>217</v>
      </c>
      <c r="E220" s="4" t="s">
        <v>260</v>
      </c>
      <c r="F220" s="4" t="s">
        <v>820</v>
      </c>
      <c r="G220" s="4"/>
      <c r="H220" s="4" t="s">
        <v>297</v>
      </c>
      <c r="I220" s="4">
        <v>79</v>
      </c>
    </row>
    <row r="221" spans="1:9" ht="13.5" customHeight="1">
      <c r="A221" s="4" t="e">
        <f t="shared" si="12"/>
        <v>#REF!</v>
      </c>
      <c r="B221" s="3">
        <v>2013</v>
      </c>
      <c r="C221" s="4">
        <v>20090800703</v>
      </c>
      <c r="D221" s="4" t="s">
        <v>216</v>
      </c>
      <c r="E221" s="4" t="s">
        <v>165</v>
      </c>
      <c r="F221" s="4" t="s">
        <v>820</v>
      </c>
      <c r="G221" s="4"/>
      <c r="H221" s="4" t="s">
        <v>296</v>
      </c>
      <c r="I221" s="4">
        <v>81</v>
      </c>
    </row>
    <row r="222" spans="1:9" ht="13.5" customHeight="1">
      <c r="A222" s="4" t="e">
        <f t="shared" si="12"/>
        <v>#REF!</v>
      </c>
      <c r="B222" s="3">
        <f t="shared" ref="B222:B242" si="14">B221</f>
        <v>2013</v>
      </c>
      <c r="C222" s="4">
        <v>20090800138</v>
      </c>
      <c r="D222" s="4" t="s">
        <v>207</v>
      </c>
      <c r="E222" s="4" t="s">
        <v>208</v>
      </c>
      <c r="F222" s="4" t="s">
        <v>820</v>
      </c>
      <c r="G222" s="4" t="s">
        <v>209</v>
      </c>
      <c r="H222" s="4" t="s">
        <v>297</v>
      </c>
      <c r="I222" s="4">
        <v>87</v>
      </c>
    </row>
    <row r="223" spans="1:9" ht="13.5" customHeight="1">
      <c r="A223" s="4" t="e">
        <f t="shared" si="12"/>
        <v>#REF!</v>
      </c>
      <c r="B223" s="3">
        <f t="shared" si="14"/>
        <v>2013</v>
      </c>
      <c r="C223" s="4">
        <v>20090800203</v>
      </c>
      <c r="D223" s="4" t="s">
        <v>304</v>
      </c>
      <c r="E223" s="4" t="s">
        <v>394</v>
      </c>
      <c r="F223" s="4" t="s">
        <v>820</v>
      </c>
      <c r="G223" s="4" t="s">
        <v>482</v>
      </c>
      <c r="H223" s="4" t="s">
        <v>296</v>
      </c>
      <c r="I223" s="4">
        <v>74</v>
      </c>
    </row>
    <row r="224" spans="1:9" ht="13.5" customHeight="1">
      <c r="A224" s="4" t="e">
        <f t="shared" si="12"/>
        <v>#REF!</v>
      </c>
      <c r="B224" s="3">
        <f t="shared" si="14"/>
        <v>2013</v>
      </c>
      <c r="C224" s="4">
        <v>20090800731</v>
      </c>
      <c r="D224" s="4" t="s">
        <v>357</v>
      </c>
      <c r="E224" s="4" t="s">
        <v>447</v>
      </c>
      <c r="F224" s="4" t="s">
        <v>821</v>
      </c>
      <c r="G224" s="4" t="s">
        <v>496</v>
      </c>
      <c r="H224" s="4" t="s">
        <v>297</v>
      </c>
      <c r="I224" s="4">
        <v>89</v>
      </c>
    </row>
    <row r="225" spans="1:9" ht="13.5" customHeight="1">
      <c r="A225" s="4" t="e">
        <f t="shared" si="12"/>
        <v>#REF!</v>
      </c>
      <c r="B225" s="3">
        <f t="shared" si="14"/>
        <v>2013</v>
      </c>
      <c r="C225" s="10">
        <v>20090800417</v>
      </c>
      <c r="D225" s="10" t="s">
        <v>546</v>
      </c>
      <c r="E225" s="10" t="s">
        <v>620</v>
      </c>
      <c r="F225" s="4" t="s">
        <v>819</v>
      </c>
      <c r="G225" s="10" t="s">
        <v>681</v>
      </c>
      <c r="H225" s="4" t="s">
        <v>296</v>
      </c>
      <c r="I225" s="10">
        <v>74</v>
      </c>
    </row>
    <row r="226" spans="1:9" ht="13.5" customHeight="1">
      <c r="A226" s="4" t="e">
        <f t="shared" si="12"/>
        <v>#REF!</v>
      </c>
      <c r="B226" s="3">
        <f t="shared" si="14"/>
        <v>2013</v>
      </c>
      <c r="C226" s="10">
        <v>20090800316</v>
      </c>
      <c r="D226" s="10" t="s">
        <v>531</v>
      </c>
      <c r="E226" s="10" t="s">
        <v>606</v>
      </c>
      <c r="F226" s="4" t="s">
        <v>820</v>
      </c>
      <c r="G226" s="10" t="s">
        <v>669</v>
      </c>
      <c r="H226" s="4" t="s">
        <v>296</v>
      </c>
      <c r="I226" s="10">
        <v>88</v>
      </c>
    </row>
    <row r="227" spans="1:9" ht="13.5" customHeight="1">
      <c r="A227" s="4" t="e">
        <f t="shared" si="12"/>
        <v>#REF!</v>
      </c>
      <c r="B227" s="3">
        <f t="shared" si="14"/>
        <v>2013</v>
      </c>
      <c r="C227" s="10">
        <v>20090800604</v>
      </c>
      <c r="D227" s="10" t="s">
        <v>557</v>
      </c>
      <c r="E227" s="10" t="s">
        <v>631</v>
      </c>
      <c r="F227" s="4" t="s">
        <v>820</v>
      </c>
      <c r="G227" s="10"/>
      <c r="H227" s="4" t="s">
        <v>297</v>
      </c>
      <c r="I227" s="10">
        <v>88</v>
      </c>
    </row>
    <row r="228" spans="1:9" ht="13.5" customHeight="1">
      <c r="A228" s="4" t="e">
        <f t="shared" si="12"/>
        <v>#REF!</v>
      </c>
      <c r="B228" s="3">
        <f t="shared" si="14"/>
        <v>2013</v>
      </c>
      <c r="C228" s="10">
        <v>20090810222</v>
      </c>
      <c r="D228" s="10" t="s">
        <v>581</v>
      </c>
      <c r="E228" s="10" t="s">
        <v>655</v>
      </c>
      <c r="F228" s="4" t="s">
        <v>819</v>
      </c>
      <c r="G228" s="10"/>
      <c r="H228" s="4" t="s">
        <v>296</v>
      </c>
      <c r="I228" s="10">
        <v>95</v>
      </c>
    </row>
    <row r="229" spans="1:9" ht="13.5" customHeight="1">
      <c r="A229" s="4" t="e">
        <f t="shared" si="12"/>
        <v>#REF!</v>
      </c>
      <c r="B229" s="3">
        <f t="shared" si="14"/>
        <v>2013</v>
      </c>
      <c r="C229" s="10">
        <v>20090800334</v>
      </c>
      <c r="D229" s="10" t="s">
        <v>702</v>
      </c>
      <c r="E229" s="10" t="s">
        <v>764</v>
      </c>
      <c r="F229" s="4" t="s">
        <v>820</v>
      </c>
      <c r="G229" s="10"/>
      <c r="H229" s="4" t="s">
        <v>296</v>
      </c>
      <c r="I229" s="10">
        <v>89</v>
      </c>
    </row>
    <row r="230" spans="1:9" ht="13.5" customHeight="1">
      <c r="A230" s="4" t="e">
        <f t="shared" si="12"/>
        <v>#REF!</v>
      </c>
      <c r="B230" s="3">
        <f t="shared" si="14"/>
        <v>2013</v>
      </c>
      <c r="C230" s="10">
        <v>20090800737</v>
      </c>
      <c r="D230" s="10" t="s">
        <v>737</v>
      </c>
      <c r="E230" s="10" t="s">
        <v>798</v>
      </c>
      <c r="F230" s="4" t="s">
        <v>820</v>
      </c>
      <c r="G230" s="10"/>
      <c r="H230" s="4" t="s">
        <v>296</v>
      </c>
      <c r="I230" s="10">
        <v>93</v>
      </c>
    </row>
    <row r="231" spans="1:9" ht="13.5" customHeight="1">
      <c r="A231" s="4" t="e">
        <f t="shared" si="12"/>
        <v>#REF!</v>
      </c>
      <c r="B231" s="3">
        <f t="shared" si="14"/>
        <v>2013</v>
      </c>
      <c r="C231" s="4">
        <v>20090840124</v>
      </c>
      <c r="D231" s="4" t="s">
        <v>366</v>
      </c>
      <c r="E231" s="4" t="s">
        <v>456</v>
      </c>
      <c r="F231" s="4" t="s">
        <v>821</v>
      </c>
      <c r="G231" s="4" t="s">
        <v>503</v>
      </c>
      <c r="H231" s="4" t="s">
        <v>297</v>
      </c>
      <c r="I231" s="4">
        <v>77</v>
      </c>
    </row>
    <row r="232" spans="1:9" ht="13.5" customHeight="1">
      <c r="A232" s="4" t="e">
        <f t="shared" si="12"/>
        <v>#REF!</v>
      </c>
      <c r="B232" s="3">
        <f t="shared" si="14"/>
        <v>2013</v>
      </c>
      <c r="C232" s="4">
        <v>20090840133</v>
      </c>
      <c r="D232" s="4" t="s">
        <v>368</v>
      </c>
      <c r="E232" s="4" t="s">
        <v>458</v>
      </c>
      <c r="F232" s="4" t="s">
        <v>820</v>
      </c>
      <c r="G232" s="4"/>
      <c r="H232" s="4" t="s">
        <v>296</v>
      </c>
      <c r="I232" s="4">
        <v>91</v>
      </c>
    </row>
    <row r="233" spans="1:9" ht="13.5" customHeight="1">
      <c r="A233" s="4" t="e">
        <f t="shared" si="12"/>
        <v>#REF!</v>
      </c>
      <c r="B233" s="3">
        <f t="shared" si="14"/>
        <v>2013</v>
      </c>
      <c r="C233" s="4">
        <v>20090840137</v>
      </c>
      <c r="D233" s="4" t="s">
        <v>369</v>
      </c>
      <c r="E233" s="4" t="s">
        <v>459</v>
      </c>
      <c r="F233" s="4" t="s">
        <v>821</v>
      </c>
      <c r="G233" s="4"/>
      <c r="H233" s="4" t="s">
        <v>297</v>
      </c>
      <c r="I233" s="4">
        <v>88</v>
      </c>
    </row>
    <row r="234" spans="1:9" ht="13.5" customHeight="1">
      <c r="A234" s="4" t="e">
        <f t="shared" si="12"/>
        <v>#REF!</v>
      </c>
      <c r="B234" s="3">
        <f t="shared" si="14"/>
        <v>2013</v>
      </c>
      <c r="C234" s="4">
        <v>20090840208</v>
      </c>
      <c r="D234" s="4" t="s">
        <v>373</v>
      </c>
      <c r="E234" s="4" t="s">
        <v>463</v>
      </c>
      <c r="F234" s="4" t="s">
        <v>819</v>
      </c>
      <c r="G234" s="4"/>
      <c r="H234" s="4" t="s">
        <v>296</v>
      </c>
      <c r="I234" s="4">
        <v>87</v>
      </c>
    </row>
    <row r="235" spans="1:9" ht="13.5" customHeight="1">
      <c r="A235" s="4" t="e">
        <f t="shared" si="12"/>
        <v>#REF!</v>
      </c>
      <c r="B235" s="3">
        <f t="shared" si="14"/>
        <v>2013</v>
      </c>
      <c r="C235" s="4">
        <v>20090840338</v>
      </c>
      <c r="D235" s="4" t="s">
        <v>387</v>
      </c>
      <c r="E235" s="4" t="s">
        <v>477</v>
      </c>
      <c r="F235" s="4" t="s">
        <v>821</v>
      </c>
      <c r="G235" s="4"/>
      <c r="H235" s="4" t="s">
        <v>297</v>
      </c>
      <c r="I235" s="4">
        <v>79</v>
      </c>
    </row>
    <row r="236" spans="1:9" ht="13.5" customHeight="1">
      <c r="A236" s="4" t="e">
        <f t="shared" si="12"/>
        <v>#REF!</v>
      </c>
      <c r="B236" s="3">
        <f t="shared" si="14"/>
        <v>2013</v>
      </c>
      <c r="C236" s="4">
        <v>20090800831</v>
      </c>
      <c r="D236" s="4" t="s">
        <v>342</v>
      </c>
      <c r="E236" s="4" t="s">
        <v>432</v>
      </c>
      <c r="F236" s="4" t="s">
        <v>825</v>
      </c>
      <c r="G236" s="4" t="s">
        <v>491</v>
      </c>
      <c r="H236" s="4" t="s">
        <v>297</v>
      </c>
      <c r="I236" s="4">
        <v>89</v>
      </c>
    </row>
    <row r="237" spans="1:9" ht="13.5" customHeight="1">
      <c r="A237" s="4" t="e">
        <f t="shared" si="12"/>
        <v>#REF!</v>
      </c>
      <c r="B237" s="3">
        <f t="shared" si="14"/>
        <v>2013</v>
      </c>
      <c r="C237" s="4">
        <v>20090800437</v>
      </c>
      <c r="D237" s="4" t="s">
        <v>343</v>
      </c>
      <c r="E237" s="4" t="s">
        <v>433</v>
      </c>
      <c r="F237" s="4" t="s">
        <v>825</v>
      </c>
      <c r="G237" s="4"/>
      <c r="H237" s="4" t="s">
        <v>296</v>
      </c>
      <c r="I237" s="4">
        <v>87</v>
      </c>
    </row>
    <row r="238" spans="1:9" ht="13.5" customHeight="1">
      <c r="A238" s="4" t="e">
        <f t="shared" si="12"/>
        <v>#REF!</v>
      </c>
      <c r="B238" s="3">
        <f t="shared" si="14"/>
        <v>2013</v>
      </c>
      <c r="C238" s="4">
        <v>20090800517</v>
      </c>
      <c r="D238" s="4" t="s">
        <v>344</v>
      </c>
      <c r="E238" s="4" t="s">
        <v>434</v>
      </c>
      <c r="F238" s="4" t="s">
        <v>825</v>
      </c>
      <c r="G238" s="4"/>
      <c r="H238" s="4" t="s">
        <v>296</v>
      </c>
      <c r="I238" s="4">
        <v>88</v>
      </c>
    </row>
    <row r="239" spans="1:9" ht="13.5" customHeight="1">
      <c r="A239" s="4" t="e">
        <f t="shared" si="12"/>
        <v>#REF!</v>
      </c>
      <c r="B239" s="3">
        <f t="shared" si="14"/>
        <v>2013</v>
      </c>
      <c r="C239" s="4">
        <v>20090800229</v>
      </c>
      <c r="D239" s="4" t="s">
        <v>345</v>
      </c>
      <c r="E239" s="4" t="s">
        <v>435</v>
      </c>
      <c r="F239" s="4" t="s">
        <v>819</v>
      </c>
      <c r="G239" s="4"/>
      <c r="H239" s="4" t="s">
        <v>297</v>
      </c>
      <c r="I239" s="4">
        <v>79</v>
      </c>
    </row>
    <row r="240" spans="1:9" ht="13.5" customHeight="1">
      <c r="A240" s="4" t="e">
        <f t="shared" si="12"/>
        <v>#REF!</v>
      </c>
      <c r="B240" s="3">
        <f t="shared" si="14"/>
        <v>2013</v>
      </c>
      <c r="C240" s="4">
        <v>20090800628</v>
      </c>
      <c r="D240" s="4" t="s">
        <v>346</v>
      </c>
      <c r="E240" s="4" t="s">
        <v>436</v>
      </c>
      <c r="F240" s="4" t="s">
        <v>825</v>
      </c>
      <c r="G240" s="4"/>
      <c r="H240" s="4" t="s">
        <v>296</v>
      </c>
      <c r="I240" s="4">
        <v>93</v>
      </c>
    </row>
    <row r="241" spans="1:9" ht="13.5" customHeight="1">
      <c r="A241" s="4" t="e">
        <f t="shared" si="12"/>
        <v>#REF!</v>
      </c>
      <c r="B241" s="3">
        <f t="shared" si="14"/>
        <v>2013</v>
      </c>
      <c r="C241" s="4">
        <v>20090840110</v>
      </c>
      <c r="D241" s="4" t="s">
        <v>362</v>
      </c>
      <c r="E241" s="4" t="s">
        <v>452</v>
      </c>
      <c r="F241" s="4" t="s">
        <v>820</v>
      </c>
      <c r="G241" s="4"/>
      <c r="H241" s="4" t="s">
        <v>296</v>
      </c>
      <c r="I241" s="4">
        <v>88</v>
      </c>
    </row>
    <row r="242" spans="1:9" ht="13.5" customHeight="1">
      <c r="A242" s="4" t="e">
        <f t="shared" si="12"/>
        <v>#REF!</v>
      </c>
      <c r="B242" s="3">
        <f t="shared" si="14"/>
        <v>2013</v>
      </c>
      <c r="C242" s="4">
        <v>20090840313</v>
      </c>
      <c r="D242" s="4" t="s">
        <v>383</v>
      </c>
      <c r="E242" s="4" t="s">
        <v>473</v>
      </c>
      <c r="F242" s="4" t="s">
        <v>820</v>
      </c>
      <c r="G242" s="4"/>
      <c r="H242" s="4" t="s">
        <v>296</v>
      </c>
      <c r="I242" s="4">
        <v>89</v>
      </c>
    </row>
    <row r="243" spans="1:9" ht="13.5" customHeight="1">
      <c r="A243" s="4" t="e">
        <f t="shared" si="12"/>
        <v>#REF!</v>
      </c>
      <c r="B243" s="3">
        <v>2013</v>
      </c>
      <c r="C243" s="4">
        <v>20090800520</v>
      </c>
      <c r="D243" s="4" t="s">
        <v>196</v>
      </c>
      <c r="E243" s="4" t="s">
        <v>239</v>
      </c>
      <c r="F243" s="4" t="s">
        <v>820</v>
      </c>
      <c r="G243" s="4" t="s">
        <v>197</v>
      </c>
      <c r="H243" s="4" t="s">
        <v>297</v>
      </c>
      <c r="I243" s="4">
        <v>94</v>
      </c>
    </row>
    <row r="244" spans="1:9" ht="13.5" customHeight="1">
      <c r="A244" s="4" t="e">
        <f t="shared" si="12"/>
        <v>#REF!</v>
      </c>
      <c r="B244" s="3">
        <f>B243</f>
        <v>2013</v>
      </c>
      <c r="C244" s="4">
        <v>20090800832</v>
      </c>
      <c r="D244" s="4" t="s">
        <v>198</v>
      </c>
      <c r="E244" s="4" t="s">
        <v>199</v>
      </c>
      <c r="F244" s="4" t="s">
        <v>820</v>
      </c>
      <c r="G244" s="4"/>
      <c r="H244" s="4" t="s">
        <v>296</v>
      </c>
      <c r="I244" s="4">
        <v>86</v>
      </c>
    </row>
    <row r="245" spans="1:9" ht="13.5" customHeight="1">
      <c r="A245" s="4" t="e">
        <f t="shared" si="12"/>
        <v>#REF!</v>
      </c>
      <c r="B245" s="3">
        <v>2013</v>
      </c>
      <c r="C245" s="4">
        <v>20090800318</v>
      </c>
      <c r="D245" s="4" t="s">
        <v>200</v>
      </c>
      <c r="E245" s="4" t="s">
        <v>238</v>
      </c>
      <c r="F245" s="4" t="s">
        <v>827</v>
      </c>
      <c r="G245" s="4"/>
      <c r="H245" s="4" t="s">
        <v>296</v>
      </c>
      <c r="I245" s="4">
        <v>88</v>
      </c>
    </row>
    <row r="246" spans="1:9" ht="13.5" customHeight="1">
      <c r="A246" s="4" t="e">
        <f t="shared" si="12"/>
        <v>#REF!</v>
      </c>
      <c r="B246" s="3">
        <f>B245</f>
        <v>2013</v>
      </c>
      <c r="C246" s="4">
        <v>20090800822</v>
      </c>
      <c r="D246" s="4" t="s">
        <v>201</v>
      </c>
      <c r="E246" s="4" t="s">
        <v>237</v>
      </c>
      <c r="F246" s="4" t="s">
        <v>820</v>
      </c>
      <c r="G246" s="4"/>
      <c r="H246" s="4" t="s">
        <v>297</v>
      </c>
      <c r="I246" s="4">
        <v>89</v>
      </c>
    </row>
    <row r="247" spans="1:9" ht="13.5" customHeight="1">
      <c r="A247" s="4" t="e">
        <f t="shared" si="12"/>
        <v>#REF!</v>
      </c>
      <c r="B247" s="3">
        <v>2013</v>
      </c>
      <c r="C247" s="4">
        <v>20090800220</v>
      </c>
      <c r="D247" s="4" t="s">
        <v>202</v>
      </c>
      <c r="E247" s="4" t="s">
        <v>203</v>
      </c>
      <c r="F247" s="4" t="s">
        <v>820</v>
      </c>
      <c r="G247" s="4"/>
      <c r="H247" s="4" t="s">
        <v>296</v>
      </c>
      <c r="I247" s="4">
        <v>80</v>
      </c>
    </row>
    <row r="248" spans="1:9" ht="13.5" customHeight="1">
      <c r="A248" s="4" t="e">
        <f t="shared" si="12"/>
        <v>#REF!</v>
      </c>
      <c r="B248" s="3">
        <f>B247</f>
        <v>2013</v>
      </c>
      <c r="C248" s="4">
        <v>20090800611</v>
      </c>
      <c r="D248" s="4" t="s">
        <v>204</v>
      </c>
      <c r="E248" s="4" t="s">
        <v>236</v>
      </c>
      <c r="F248" s="4" t="s">
        <v>820</v>
      </c>
      <c r="G248" s="4"/>
      <c r="H248" s="4" t="s">
        <v>296</v>
      </c>
      <c r="I248" s="4">
        <v>76</v>
      </c>
    </row>
    <row r="249" spans="1:9" ht="13.5" customHeight="1">
      <c r="A249" s="4" t="e">
        <f t="shared" si="12"/>
        <v>#REF!</v>
      </c>
      <c r="B249" s="3">
        <v>2013</v>
      </c>
      <c r="C249" s="4">
        <v>20090800136</v>
      </c>
      <c r="D249" s="4" t="s">
        <v>210</v>
      </c>
      <c r="E249" s="4" t="s">
        <v>235</v>
      </c>
      <c r="F249" s="4" t="s">
        <v>820</v>
      </c>
      <c r="G249" s="4"/>
      <c r="H249" s="4" t="s">
        <v>297</v>
      </c>
      <c r="I249" s="4">
        <v>68</v>
      </c>
    </row>
    <row r="250" spans="1:9" ht="13.5" customHeight="1">
      <c r="A250" s="4" t="e">
        <f t="shared" si="12"/>
        <v>#REF!</v>
      </c>
      <c r="B250" s="3">
        <f>B249</f>
        <v>2013</v>
      </c>
      <c r="C250" s="4">
        <v>20090800709</v>
      </c>
      <c r="D250" s="4" t="s">
        <v>205</v>
      </c>
      <c r="E250" s="4" t="s">
        <v>234</v>
      </c>
      <c r="F250" s="4" t="s">
        <v>820</v>
      </c>
      <c r="G250" s="4"/>
      <c r="H250" s="4" t="s">
        <v>296</v>
      </c>
      <c r="I250" s="4">
        <v>91</v>
      </c>
    </row>
    <row r="251" spans="1:9" ht="13.5" customHeight="1">
      <c r="A251" s="4" t="e">
        <f t="shared" si="12"/>
        <v>#REF!</v>
      </c>
      <c r="B251" s="3">
        <v>2013</v>
      </c>
      <c r="C251" s="4">
        <v>20090800516</v>
      </c>
      <c r="D251" s="4" t="s">
        <v>206</v>
      </c>
      <c r="E251" s="4" t="s">
        <v>233</v>
      </c>
      <c r="F251" s="4" t="s">
        <v>820</v>
      </c>
      <c r="G251" s="4"/>
      <c r="H251" s="4" t="s">
        <v>296</v>
      </c>
      <c r="I251" s="4">
        <v>88</v>
      </c>
    </row>
    <row r="252" spans="1:9" ht="13.5" customHeight="1">
      <c r="A252" s="4" t="e">
        <f t="shared" si="12"/>
        <v>#REF!</v>
      </c>
      <c r="B252" s="3">
        <f t="shared" ref="B252:B265" si="15">B251</f>
        <v>2013</v>
      </c>
      <c r="C252" s="4">
        <v>20090800112</v>
      </c>
      <c r="D252" s="4" t="s">
        <v>334</v>
      </c>
      <c r="E252" s="4" t="s">
        <v>424</v>
      </c>
      <c r="F252" s="4" t="s">
        <v>820</v>
      </c>
      <c r="G252" s="4" t="s">
        <v>488</v>
      </c>
      <c r="H252" s="4" t="s">
        <v>296</v>
      </c>
      <c r="I252" s="4">
        <v>85</v>
      </c>
    </row>
    <row r="253" spans="1:9" ht="13.5" customHeight="1">
      <c r="A253" s="4" t="e">
        <f t="shared" si="12"/>
        <v>#REF!</v>
      </c>
      <c r="B253" s="3">
        <f t="shared" si="15"/>
        <v>2013</v>
      </c>
      <c r="C253" s="4">
        <v>20090800340</v>
      </c>
      <c r="D253" s="4" t="s">
        <v>335</v>
      </c>
      <c r="E253" s="4" t="s">
        <v>425</v>
      </c>
      <c r="F253" s="4" t="s">
        <v>820</v>
      </c>
      <c r="G253" s="4"/>
      <c r="H253" s="4" t="s">
        <v>296</v>
      </c>
      <c r="I253" s="4">
        <v>78</v>
      </c>
    </row>
    <row r="254" spans="1:9" ht="13.5" customHeight="1">
      <c r="A254" s="4" t="e">
        <f t="shared" si="12"/>
        <v>#REF!</v>
      </c>
      <c r="B254" s="3">
        <f t="shared" si="15"/>
        <v>2013</v>
      </c>
      <c r="C254" s="4">
        <v>20090800330</v>
      </c>
      <c r="D254" s="4" t="s">
        <v>303</v>
      </c>
      <c r="E254" s="4" t="s">
        <v>393</v>
      </c>
      <c r="F254" s="4" t="s">
        <v>820</v>
      </c>
      <c r="G254" s="4" t="s">
        <v>481</v>
      </c>
      <c r="H254" s="4" t="s">
        <v>297</v>
      </c>
      <c r="I254" s="4">
        <v>83</v>
      </c>
    </row>
    <row r="255" spans="1:9" ht="13.5" customHeight="1">
      <c r="A255" s="4" t="e">
        <f t="shared" si="12"/>
        <v>#REF!</v>
      </c>
      <c r="B255" s="3">
        <f t="shared" si="15"/>
        <v>2013</v>
      </c>
      <c r="C255" s="4">
        <v>20090800332</v>
      </c>
      <c r="D255" s="4" t="s">
        <v>309</v>
      </c>
      <c r="E255" s="4" t="s">
        <v>399</v>
      </c>
      <c r="F255" s="4" t="s">
        <v>820</v>
      </c>
      <c r="G255" s="4"/>
      <c r="H255" s="4" t="s">
        <v>297</v>
      </c>
      <c r="I255" s="4">
        <v>84</v>
      </c>
    </row>
    <row r="256" spans="1:9" ht="13.5" customHeight="1">
      <c r="A256" s="4" t="e">
        <f t="shared" si="12"/>
        <v>#REF!</v>
      </c>
      <c r="B256" s="3">
        <f t="shared" si="15"/>
        <v>2013</v>
      </c>
      <c r="C256" s="4">
        <v>20090800112</v>
      </c>
      <c r="D256" s="4" t="s">
        <v>319</v>
      </c>
      <c r="E256" s="4" t="s">
        <v>409</v>
      </c>
      <c r="F256" s="4" t="s">
        <v>821</v>
      </c>
      <c r="G256" s="4"/>
      <c r="H256" s="4" t="s">
        <v>296</v>
      </c>
      <c r="I256" s="4">
        <v>78</v>
      </c>
    </row>
    <row r="257" spans="1:9" ht="13.5" customHeight="1">
      <c r="A257" s="4" t="e">
        <f t="shared" si="12"/>
        <v>#REF!</v>
      </c>
      <c r="B257" s="3">
        <f t="shared" si="15"/>
        <v>2013</v>
      </c>
      <c r="C257" s="4">
        <v>20090800416</v>
      </c>
      <c r="D257" s="4" t="s">
        <v>321</v>
      </c>
      <c r="E257" s="4" t="s">
        <v>411</v>
      </c>
      <c r="F257" s="4" t="s">
        <v>820</v>
      </c>
      <c r="G257" s="4"/>
      <c r="H257" s="4" t="s">
        <v>297</v>
      </c>
      <c r="I257" s="4">
        <v>94</v>
      </c>
    </row>
    <row r="258" spans="1:9" ht="13.5" customHeight="1">
      <c r="A258" s="4" t="e">
        <f t="shared" ref="A258:A273" si="16">A257+1</f>
        <v>#REF!</v>
      </c>
      <c r="B258" s="3">
        <f t="shared" si="15"/>
        <v>2013</v>
      </c>
      <c r="C258" s="4">
        <v>20090800706</v>
      </c>
      <c r="D258" s="4" t="s">
        <v>337</v>
      </c>
      <c r="E258" s="4" t="s">
        <v>427</v>
      </c>
      <c r="F258" s="4" t="s">
        <v>820</v>
      </c>
      <c r="G258" s="4" t="s">
        <v>490</v>
      </c>
      <c r="H258" s="4" t="s">
        <v>296</v>
      </c>
      <c r="I258" s="4">
        <v>87</v>
      </c>
    </row>
    <row r="259" spans="1:9" ht="13.5" customHeight="1">
      <c r="A259" s="4" t="e">
        <f t="shared" si="16"/>
        <v>#REF!</v>
      </c>
      <c r="B259" s="3">
        <f t="shared" si="15"/>
        <v>2013</v>
      </c>
      <c r="C259" s="4">
        <v>20090680131</v>
      </c>
      <c r="D259" s="4" t="s">
        <v>338</v>
      </c>
      <c r="E259" s="4" t="s">
        <v>428</v>
      </c>
      <c r="F259" s="4" t="s">
        <v>820</v>
      </c>
      <c r="G259" s="4"/>
      <c r="H259" s="4" t="s">
        <v>296</v>
      </c>
      <c r="I259" s="4">
        <v>93</v>
      </c>
    </row>
    <row r="260" spans="1:9" ht="13.5" customHeight="1">
      <c r="A260" s="4" t="e">
        <f t="shared" si="16"/>
        <v>#REF!</v>
      </c>
      <c r="B260" s="3">
        <f t="shared" si="15"/>
        <v>2013</v>
      </c>
      <c r="C260" s="4">
        <v>20090800427</v>
      </c>
      <c r="D260" s="4" t="s">
        <v>339</v>
      </c>
      <c r="E260" s="4" t="s">
        <v>429</v>
      </c>
      <c r="F260" s="4" t="s">
        <v>820</v>
      </c>
      <c r="G260" s="4"/>
      <c r="H260" s="4" t="s">
        <v>297</v>
      </c>
      <c r="I260" s="4">
        <v>95</v>
      </c>
    </row>
    <row r="261" spans="1:9" ht="13.5" customHeight="1">
      <c r="A261" s="4" t="e">
        <f t="shared" si="16"/>
        <v>#REF!</v>
      </c>
      <c r="B261" s="3">
        <f t="shared" si="15"/>
        <v>2013</v>
      </c>
      <c r="C261" s="4">
        <v>20090800504</v>
      </c>
      <c r="D261" s="4" t="s">
        <v>340</v>
      </c>
      <c r="E261" s="4" t="s">
        <v>430</v>
      </c>
      <c r="F261" s="4" t="s">
        <v>821</v>
      </c>
      <c r="G261" s="4"/>
      <c r="H261" s="4" t="s">
        <v>296</v>
      </c>
      <c r="I261" s="4">
        <v>87</v>
      </c>
    </row>
    <row r="262" spans="1:9" ht="13.5" customHeight="1">
      <c r="A262" s="4" t="e">
        <f t="shared" si="16"/>
        <v>#REF!</v>
      </c>
      <c r="B262" s="3">
        <f t="shared" si="15"/>
        <v>2013</v>
      </c>
      <c r="C262" s="4">
        <v>20090800610</v>
      </c>
      <c r="D262" s="4" t="s">
        <v>341</v>
      </c>
      <c r="E262" s="4" t="s">
        <v>431</v>
      </c>
      <c r="F262" s="4" t="s">
        <v>819</v>
      </c>
      <c r="G262" s="4"/>
      <c r="H262" s="4" t="s">
        <v>296</v>
      </c>
      <c r="I262" s="4">
        <v>88</v>
      </c>
    </row>
    <row r="263" spans="1:9" ht="13.5" customHeight="1">
      <c r="A263" s="4" t="e">
        <f t="shared" si="16"/>
        <v>#REF!</v>
      </c>
      <c r="B263" s="3">
        <f t="shared" si="15"/>
        <v>2013</v>
      </c>
      <c r="C263" s="4">
        <v>20090840202</v>
      </c>
      <c r="D263" s="4" t="s">
        <v>370</v>
      </c>
      <c r="E263" s="4" t="s">
        <v>460</v>
      </c>
      <c r="F263" s="4" t="s">
        <v>819</v>
      </c>
      <c r="G263" s="4" t="s">
        <v>504</v>
      </c>
      <c r="H263" s="4" t="s">
        <v>296</v>
      </c>
      <c r="I263" s="4">
        <v>79</v>
      </c>
    </row>
    <row r="264" spans="1:9" ht="13.5" customHeight="1">
      <c r="A264" s="4" t="e">
        <f t="shared" si="16"/>
        <v>#REF!</v>
      </c>
      <c r="B264" s="3">
        <f t="shared" si="15"/>
        <v>2013</v>
      </c>
      <c r="C264" s="4">
        <v>20090840236</v>
      </c>
      <c r="D264" s="4" t="s">
        <v>380</v>
      </c>
      <c r="E264" s="4" t="s">
        <v>470</v>
      </c>
      <c r="F264" s="4" t="s">
        <v>820</v>
      </c>
      <c r="G264" s="4"/>
      <c r="H264" s="4" t="s">
        <v>296</v>
      </c>
      <c r="I264" s="4">
        <v>75</v>
      </c>
    </row>
    <row r="265" spans="1:9" ht="13.5" customHeight="1">
      <c r="A265" s="4" t="e">
        <f t="shared" si="16"/>
        <v>#REF!</v>
      </c>
      <c r="B265" s="3">
        <f t="shared" si="15"/>
        <v>2013</v>
      </c>
      <c r="C265" s="4">
        <v>20090840240</v>
      </c>
      <c r="D265" s="4" t="s">
        <v>382</v>
      </c>
      <c r="E265" s="4" t="s">
        <v>472</v>
      </c>
      <c r="F265" s="4" t="s">
        <v>819</v>
      </c>
      <c r="G265" s="4"/>
      <c r="H265" s="4" t="s">
        <v>296</v>
      </c>
      <c r="I265" s="4">
        <v>86</v>
      </c>
    </row>
    <row r="266" spans="1:9" ht="13.5" customHeight="1">
      <c r="A266" s="4" t="e">
        <f t="shared" si="16"/>
        <v>#REF!</v>
      </c>
      <c r="B266" s="3">
        <v>2013</v>
      </c>
      <c r="C266" s="4">
        <v>20090800523</v>
      </c>
      <c r="D266" s="4" t="s">
        <v>137</v>
      </c>
      <c r="E266" s="4" t="s">
        <v>138</v>
      </c>
      <c r="F266" s="4" t="s">
        <v>820</v>
      </c>
      <c r="G266" s="4" t="s">
        <v>139</v>
      </c>
      <c r="H266" s="4" t="s">
        <v>296</v>
      </c>
      <c r="I266" s="4">
        <v>94</v>
      </c>
    </row>
    <row r="267" spans="1:9" ht="13.5" customHeight="1">
      <c r="A267" s="4" t="e">
        <f t="shared" si="16"/>
        <v>#REF!</v>
      </c>
      <c r="B267" s="3">
        <f>B266</f>
        <v>2013</v>
      </c>
      <c r="C267" s="4">
        <v>20090800532</v>
      </c>
      <c r="D267" s="4" t="s">
        <v>219</v>
      </c>
      <c r="E267" s="4" t="s">
        <v>140</v>
      </c>
      <c r="F267" s="4" t="s">
        <v>820</v>
      </c>
      <c r="G267" s="4"/>
      <c r="H267" s="4" t="s">
        <v>296</v>
      </c>
      <c r="I267" s="4">
        <v>88</v>
      </c>
    </row>
    <row r="268" spans="1:9" ht="13.5" customHeight="1">
      <c r="A268" s="4" t="e">
        <f t="shared" si="16"/>
        <v>#REF!</v>
      </c>
      <c r="B268" s="3">
        <v>2013</v>
      </c>
      <c r="C268" s="4">
        <v>20090800226</v>
      </c>
      <c r="D268" s="4" t="s">
        <v>141</v>
      </c>
      <c r="E268" s="4" t="s">
        <v>268</v>
      </c>
      <c r="F268" s="4" t="s">
        <v>827</v>
      </c>
      <c r="G268" s="4"/>
      <c r="H268" s="4" t="s">
        <v>297</v>
      </c>
      <c r="I268" s="4">
        <v>79</v>
      </c>
    </row>
    <row r="269" spans="1:9" ht="13.5" customHeight="1">
      <c r="A269" s="4" t="e">
        <f t="shared" si="16"/>
        <v>#REF!</v>
      </c>
      <c r="B269" s="3">
        <f>B268</f>
        <v>2013</v>
      </c>
      <c r="C269" s="10">
        <v>20090800235</v>
      </c>
      <c r="D269" s="10" t="s">
        <v>525</v>
      </c>
      <c r="E269" s="10" t="s">
        <v>600</v>
      </c>
      <c r="F269" s="4" t="s">
        <v>820</v>
      </c>
      <c r="G269" s="10" t="s">
        <v>666</v>
      </c>
      <c r="H269" s="4" t="s">
        <v>296</v>
      </c>
      <c r="I269" s="10">
        <v>93</v>
      </c>
    </row>
    <row r="270" spans="1:9" ht="13.5" customHeight="1">
      <c r="A270" s="4" t="e">
        <f t="shared" si="16"/>
        <v>#REF!</v>
      </c>
      <c r="B270" s="3">
        <f>B269</f>
        <v>2013</v>
      </c>
      <c r="C270" s="4">
        <v>20090800217</v>
      </c>
      <c r="D270" s="4" t="s">
        <v>307</v>
      </c>
      <c r="E270" s="4" t="s">
        <v>397</v>
      </c>
      <c r="F270" s="4" t="s">
        <v>820</v>
      </c>
      <c r="G270" s="4" t="s">
        <v>483</v>
      </c>
      <c r="H270" s="4" t="s">
        <v>296</v>
      </c>
      <c r="I270" s="4">
        <v>87</v>
      </c>
    </row>
    <row r="271" spans="1:9" ht="13.5" customHeight="1">
      <c r="A271" s="4" t="e">
        <f t="shared" si="16"/>
        <v>#REF!</v>
      </c>
      <c r="B271" s="3">
        <f>B270</f>
        <v>2013</v>
      </c>
      <c r="C271" s="4">
        <v>20090800717</v>
      </c>
      <c r="D271" s="4" t="s">
        <v>311</v>
      </c>
      <c r="E271" s="4" t="s">
        <v>401</v>
      </c>
      <c r="F271" s="4" t="s">
        <v>821</v>
      </c>
      <c r="G271" s="4"/>
      <c r="H271" s="4" t="s">
        <v>296</v>
      </c>
      <c r="I271" s="4">
        <v>85</v>
      </c>
    </row>
    <row r="272" spans="1:9" ht="13.5" customHeight="1">
      <c r="A272" s="4" t="e">
        <f t="shared" si="16"/>
        <v>#REF!</v>
      </c>
      <c r="B272" s="3">
        <f>B271</f>
        <v>2013</v>
      </c>
      <c r="C272" s="4">
        <v>20090800726</v>
      </c>
      <c r="D272" s="4" t="s">
        <v>313</v>
      </c>
      <c r="E272" s="4" t="s">
        <v>403</v>
      </c>
      <c r="F272" s="4" t="s">
        <v>820</v>
      </c>
      <c r="G272" s="4"/>
      <c r="H272" s="4" t="s">
        <v>296</v>
      </c>
      <c r="I272" s="4">
        <v>76</v>
      </c>
    </row>
    <row r="273" spans="1:9" ht="13.5" customHeight="1">
      <c r="A273" s="4" t="e">
        <f t="shared" si="16"/>
        <v>#REF!</v>
      </c>
      <c r="B273" s="3">
        <f>B272</f>
        <v>2013</v>
      </c>
      <c r="C273" s="4">
        <v>20090800201</v>
      </c>
      <c r="D273" s="4" t="s">
        <v>316</v>
      </c>
      <c r="E273" s="4" t="s">
        <v>406</v>
      </c>
      <c r="F273" s="4" t="s">
        <v>820</v>
      </c>
      <c r="G273" s="4"/>
      <c r="H273" s="4" t="s">
        <v>296</v>
      </c>
      <c r="I273" s="4">
        <v>85</v>
      </c>
    </row>
    <row r="274" spans="1:9" ht="13.5" customHeight="1">
      <c r="A274" s="4">
        <v>1</v>
      </c>
      <c r="B274" s="3">
        <v>2013</v>
      </c>
      <c r="C274" s="4">
        <v>20090800601</v>
      </c>
      <c r="D274" s="4" t="s">
        <v>98</v>
      </c>
      <c r="E274" s="4" t="s">
        <v>294</v>
      </c>
      <c r="F274" s="4" t="s">
        <v>821</v>
      </c>
      <c r="G274" s="4" t="s">
        <v>99</v>
      </c>
      <c r="H274" s="4" t="s">
        <v>297</v>
      </c>
      <c r="I274" s="4">
        <v>82</v>
      </c>
    </row>
    <row r="275" spans="1:9" ht="13.5" customHeight="1">
      <c r="A275" s="4">
        <f t="shared" ref="A275:A316" si="17">A274+1</f>
        <v>2</v>
      </c>
      <c r="B275" s="3">
        <f>B274</f>
        <v>2013</v>
      </c>
      <c r="C275" s="4">
        <v>20090800305</v>
      </c>
      <c r="D275" s="4" t="s">
        <v>100</v>
      </c>
      <c r="E275" s="4" t="s">
        <v>293</v>
      </c>
      <c r="F275" s="4" t="s">
        <v>820</v>
      </c>
      <c r="G275" s="4"/>
      <c r="H275" s="4" t="s">
        <v>296</v>
      </c>
      <c r="I275" s="4">
        <v>85</v>
      </c>
    </row>
    <row r="276" spans="1:9" ht="13.5" customHeight="1">
      <c r="A276" s="4">
        <f t="shared" si="17"/>
        <v>3</v>
      </c>
      <c r="B276" s="3">
        <v>2013</v>
      </c>
      <c r="C276" s="4">
        <v>20090800807</v>
      </c>
      <c r="D276" s="4" t="s">
        <v>101</v>
      </c>
      <c r="E276" s="4" t="s">
        <v>292</v>
      </c>
      <c r="F276" s="4" t="s">
        <v>820</v>
      </c>
      <c r="G276" s="4"/>
      <c r="H276" s="4" t="s">
        <v>296</v>
      </c>
      <c r="I276" s="4">
        <v>91</v>
      </c>
    </row>
    <row r="277" spans="1:9" ht="13.5" customHeight="1">
      <c r="A277" s="4">
        <f t="shared" si="17"/>
        <v>4</v>
      </c>
      <c r="B277" s="3">
        <f>B276</f>
        <v>2013</v>
      </c>
      <c r="C277" s="4">
        <v>20090800613</v>
      </c>
      <c r="D277" s="4" t="s">
        <v>230</v>
      </c>
      <c r="E277" s="4" t="s">
        <v>291</v>
      </c>
      <c r="F277" s="4" t="s">
        <v>820</v>
      </c>
      <c r="G277" s="4"/>
      <c r="H277" s="4" t="s">
        <v>297</v>
      </c>
      <c r="I277" s="4">
        <v>75</v>
      </c>
    </row>
    <row r="278" spans="1:9" ht="13.5" customHeight="1">
      <c r="A278" s="4">
        <f t="shared" si="17"/>
        <v>5</v>
      </c>
      <c r="B278" s="3">
        <v>2013</v>
      </c>
      <c r="C278" s="4">
        <v>20090800426</v>
      </c>
      <c r="D278" s="4" t="s">
        <v>229</v>
      </c>
      <c r="E278" s="4" t="s">
        <v>290</v>
      </c>
      <c r="F278" s="4" t="s">
        <v>820</v>
      </c>
      <c r="G278" s="4"/>
      <c r="H278" s="4" t="s">
        <v>296</v>
      </c>
      <c r="I278" s="4">
        <v>87</v>
      </c>
    </row>
    <row r="279" spans="1:9" ht="13.5" customHeight="1">
      <c r="A279" s="4">
        <f t="shared" si="17"/>
        <v>6</v>
      </c>
      <c r="B279" s="3">
        <f t="shared" ref="B279:B308" si="18">B278</f>
        <v>2013</v>
      </c>
      <c r="C279" s="4">
        <v>20090800429</v>
      </c>
      <c r="D279" s="4" t="s">
        <v>102</v>
      </c>
      <c r="E279" s="4" t="s">
        <v>289</v>
      </c>
      <c r="F279" s="4" t="s">
        <v>820</v>
      </c>
      <c r="G279" s="4"/>
      <c r="H279" s="4" t="s">
        <v>296</v>
      </c>
      <c r="I279" s="4">
        <v>73</v>
      </c>
    </row>
    <row r="280" spans="1:9" ht="13.5" customHeight="1">
      <c r="A280" s="4">
        <f t="shared" si="17"/>
        <v>7</v>
      </c>
      <c r="B280" s="3">
        <f t="shared" si="18"/>
        <v>2013</v>
      </c>
      <c r="C280" s="10">
        <v>20090800327</v>
      </c>
      <c r="D280" s="10" t="s">
        <v>534</v>
      </c>
      <c r="E280" s="10" t="s">
        <v>609</v>
      </c>
      <c r="F280" s="4" t="s">
        <v>819</v>
      </c>
      <c r="G280" s="10" t="s">
        <v>671</v>
      </c>
      <c r="H280" s="4" t="s">
        <v>296</v>
      </c>
      <c r="I280" s="10">
        <v>82</v>
      </c>
    </row>
    <row r="281" spans="1:9" ht="13.5" customHeight="1">
      <c r="A281" s="4">
        <f t="shared" si="17"/>
        <v>8</v>
      </c>
      <c r="B281" s="3">
        <f t="shared" si="18"/>
        <v>2013</v>
      </c>
      <c r="C281" s="10">
        <v>20090800328</v>
      </c>
      <c r="D281" s="10" t="s">
        <v>535</v>
      </c>
      <c r="E281" s="10" t="s">
        <v>610</v>
      </c>
      <c r="F281" s="4" t="s">
        <v>820</v>
      </c>
      <c r="G281" s="10"/>
      <c r="H281" s="4" t="s">
        <v>297</v>
      </c>
      <c r="I281" s="10">
        <v>87</v>
      </c>
    </row>
    <row r="282" spans="1:9" ht="13.5" customHeight="1">
      <c r="A282" s="4">
        <f t="shared" si="17"/>
        <v>9</v>
      </c>
      <c r="B282" s="3">
        <f t="shared" si="18"/>
        <v>2013</v>
      </c>
      <c r="C282" s="10">
        <v>20090800404</v>
      </c>
      <c r="D282" s="10" t="s">
        <v>540</v>
      </c>
      <c r="E282" s="10" t="s">
        <v>615</v>
      </c>
      <c r="F282" s="4" t="s">
        <v>820</v>
      </c>
      <c r="G282" s="10"/>
      <c r="H282" s="4" t="s">
        <v>296</v>
      </c>
      <c r="I282" s="10">
        <v>81</v>
      </c>
    </row>
    <row r="283" spans="1:9" ht="13.5" customHeight="1">
      <c r="A283" s="4">
        <f t="shared" si="17"/>
        <v>10</v>
      </c>
      <c r="B283" s="3">
        <f t="shared" si="18"/>
        <v>2013</v>
      </c>
      <c r="C283" s="10">
        <v>20090800424</v>
      </c>
      <c r="D283" s="10" t="s">
        <v>548</v>
      </c>
      <c r="E283" s="10" t="s">
        <v>622</v>
      </c>
      <c r="F283" s="4" t="s">
        <v>819</v>
      </c>
      <c r="G283" s="10"/>
      <c r="H283" s="4" t="s">
        <v>296</v>
      </c>
      <c r="I283" s="10">
        <v>89</v>
      </c>
    </row>
    <row r="284" spans="1:9" ht="13.5" customHeight="1">
      <c r="A284" s="4">
        <f t="shared" si="17"/>
        <v>11</v>
      </c>
      <c r="B284" s="3">
        <f t="shared" si="18"/>
        <v>2013</v>
      </c>
      <c r="C284" s="10">
        <v>20090800629</v>
      </c>
      <c r="D284" s="10" t="s">
        <v>561</v>
      </c>
      <c r="E284" s="10" t="s">
        <v>635</v>
      </c>
      <c r="F284" s="4" t="s">
        <v>820</v>
      </c>
      <c r="G284" s="10"/>
      <c r="H284" s="4" t="s">
        <v>296</v>
      </c>
      <c r="I284" s="10">
        <v>93</v>
      </c>
    </row>
    <row r="285" spans="1:9" ht="13.5" customHeight="1">
      <c r="A285" s="4">
        <f t="shared" si="17"/>
        <v>12</v>
      </c>
      <c r="B285" s="3">
        <f t="shared" si="18"/>
        <v>2013</v>
      </c>
      <c r="C285" s="10">
        <v>20090800119</v>
      </c>
      <c r="D285" s="10" t="s">
        <v>689</v>
      </c>
      <c r="E285" s="10" t="s">
        <v>751</v>
      </c>
      <c r="F285" s="10" t="s">
        <v>825</v>
      </c>
      <c r="G285" s="10" t="s">
        <v>812</v>
      </c>
      <c r="H285" s="4" t="s">
        <v>296</v>
      </c>
      <c r="I285" s="10">
        <v>77.900000000000006</v>
      </c>
    </row>
    <row r="286" spans="1:9" ht="13.5" customHeight="1">
      <c r="A286" s="4">
        <f t="shared" si="17"/>
        <v>13</v>
      </c>
      <c r="B286" s="3">
        <f t="shared" si="18"/>
        <v>2013</v>
      </c>
      <c r="C286" s="10">
        <v>20090800128</v>
      </c>
      <c r="D286" s="10" t="s">
        <v>692</v>
      </c>
      <c r="E286" s="10" t="s">
        <v>754</v>
      </c>
      <c r="F286" s="4" t="s">
        <v>820</v>
      </c>
      <c r="G286" s="10"/>
      <c r="H286" s="4" t="s">
        <v>296</v>
      </c>
      <c r="I286" s="10">
        <v>87.2</v>
      </c>
    </row>
    <row r="287" spans="1:9" ht="13.5" customHeight="1">
      <c r="A287" s="4">
        <f t="shared" si="17"/>
        <v>14</v>
      </c>
      <c r="B287" s="3">
        <f t="shared" si="18"/>
        <v>2013</v>
      </c>
      <c r="C287" s="10">
        <v>20090800210</v>
      </c>
      <c r="D287" s="10" t="s">
        <v>694</v>
      </c>
      <c r="E287" s="10" t="s">
        <v>756</v>
      </c>
      <c r="F287" s="10" t="s">
        <v>825</v>
      </c>
      <c r="G287" s="10"/>
      <c r="H287" s="4" t="s">
        <v>297</v>
      </c>
      <c r="I287" s="10">
        <v>85.6</v>
      </c>
    </row>
    <row r="288" spans="1:9" ht="13.5" customHeight="1">
      <c r="A288" s="4">
        <f t="shared" si="17"/>
        <v>15</v>
      </c>
      <c r="B288" s="3">
        <f t="shared" si="18"/>
        <v>2013</v>
      </c>
      <c r="C288" s="10">
        <v>20090800411</v>
      </c>
      <c r="D288" s="10" t="s">
        <v>705</v>
      </c>
      <c r="E288" s="10" t="s">
        <v>766</v>
      </c>
      <c r="F288" s="4" t="s">
        <v>820</v>
      </c>
      <c r="G288" s="10"/>
      <c r="H288" s="4" t="s">
        <v>296</v>
      </c>
      <c r="I288" s="10">
        <v>88</v>
      </c>
    </row>
    <row r="289" spans="1:9" ht="13.5" customHeight="1">
      <c r="A289" s="4">
        <f t="shared" si="17"/>
        <v>16</v>
      </c>
      <c r="B289" s="3">
        <f t="shared" si="18"/>
        <v>2013</v>
      </c>
      <c r="C289" s="10">
        <v>20090800421</v>
      </c>
      <c r="D289" s="10" t="s">
        <v>708</v>
      </c>
      <c r="E289" s="10" t="s">
        <v>769</v>
      </c>
      <c r="F289" s="4" t="s">
        <v>820</v>
      </c>
      <c r="G289" s="10"/>
      <c r="H289" s="4" t="s">
        <v>296</v>
      </c>
      <c r="I289" s="10">
        <v>92.1</v>
      </c>
    </row>
    <row r="290" spans="1:9" ht="13.5" customHeight="1">
      <c r="A290" s="4">
        <f t="shared" si="17"/>
        <v>17</v>
      </c>
      <c r="B290" s="3">
        <f t="shared" si="18"/>
        <v>2013</v>
      </c>
      <c r="C290" s="10">
        <v>20090800422</v>
      </c>
      <c r="D290" s="10" t="s">
        <v>709</v>
      </c>
      <c r="E290" s="10" t="s">
        <v>770</v>
      </c>
      <c r="F290" s="4" t="s">
        <v>820</v>
      </c>
      <c r="G290" s="10"/>
      <c r="H290" s="4" t="s">
        <v>296</v>
      </c>
      <c r="I290" s="10">
        <v>85.5</v>
      </c>
    </row>
    <row r="291" spans="1:9" ht="13.5" customHeight="1">
      <c r="A291" s="4">
        <f t="shared" si="17"/>
        <v>18</v>
      </c>
      <c r="B291" s="3">
        <f t="shared" si="18"/>
        <v>2013</v>
      </c>
      <c r="C291" s="10">
        <v>20090800433</v>
      </c>
      <c r="D291" s="10" t="s">
        <v>711</v>
      </c>
      <c r="E291" s="10" t="s">
        <v>772</v>
      </c>
      <c r="F291" s="4" t="s">
        <v>820</v>
      </c>
      <c r="G291" s="10"/>
      <c r="H291" s="4" t="s">
        <v>296</v>
      </c>
      <c r="I291" s="10">
        <v>96</v>
      </c>
    </row>
    <row r="292" spans="1:9" ht="13.5" customHeight="1">
      <c r="A292" s="4">
        <f t="shared" si="17"/>
        <v>19</v>
      </c>
      <c r="B292" s="3">
        <f t="shared" si="18"/>
        <v>2013</v>
      </c>
      <c r="C292" s="10">
        <v>20090800820</v>
      </c>
      <c r="D292" s="10" t="s">
        <v>573</v>
      </c>
      <c r="E292" s="10" t="s">
        <v>800</v>
      </c>
      <c r="F292" s="10" t="s">
        <v>825</v>
      </c>
      <c r="G292" s="10"/>
      <c r="H292" s="4" t="s">
        <v>297</v>
      </c>
      <c r="I292" s="10">
        <v>85.5</v>
      </c>
    </row>
    <row r="293" spans="1:9" ht="13.5" customHeight="1">
      <c r="A293" s="4">
        <f t="shared" si="17"/>
        <v>20</v>
      </c>
      <c r="B293" s="3">
        <f t="shared" si="18"/>
        <v>2013</v>
      </c>
      <c r="C293" s="10">
        <v>20092640118</v>
      </c>
      <c r="D293" s="10" t="s">
        <v>743</v>
      </c>
      <c r="E293" s="10" t="s">
        <v>806</v>
      </c>
      <c r="F293" s="10" t="s">
        <v>820</v>
      </c>
      <c r="G293" s="10"/>
      <c r="H293" s="4" t="s">
        <v>297</v>
      </c>
      <c r="I293" s="10">
        <v>86.9</v>
      </c>
    </row>
    <row r="294" spans="1:9" ht="13.5" customHeight="1">
      <c r="A294" s="4">
        <f t="shared" si="17"/>
        <v>21</v>
      </c>
      <c r="B294" s="3">
        <f t="shared" si="18"/>
        <v>2013</v>
      </c>
      <c r="C294" s="10">
        <v>20090140210</v>
      </c>
      <c r="D294" s="10" t="s">
        <v>508</v>
      </c>
      <c r="E294" s="10" t="s">
        <v>583</v>
      </c>
      <c r="F294" s="4" t="s">
        <v>820</v>
      </c>
      <c r="G294" s="10" t="s">
        <v>657</v>
      </c>
      <c r="H294" s="4" t="s">
        <v>297</v>
      </c>
      <c r="I294" s="10">
        <v>81</v>
      </c>
    </row>
    <row r="295" spans="1:9" ht="13.5" customHeight="1">
      <c r="A295" s="4">
        <f t="shared" si="17"/>
        <v>22</v>
      </c>
      <c r="B295" s="3">
        <f t="shared" si="18"/>
        <v>2013</v>
      </c>
      <c r="C295" s="10">
        <v>20090340206</v>
      </c>
      <c r="D295" s="10" t="s">
        <v>509</v>
      </c>
      <c r="E295" s="10" t="s">
        <v>584</v>
      </c>
      <c r="F295" s="4" t="s">
        <v>819</v>
      </c>
      <c r="G295" s="10"/>
      <c r="H295" s="4" t="s">
        <v>296</v>
      </c>
      <c r="I295" s="10">
        <v>83</v>
      </c>
    </row>
    <row r="296" spans="1:9" ht="13.5" customHeight="1">
      <c r="A296" s="4">
        <f t="shared" si="17"/>
        <v>23</v>
      </c>
      <c r="B296" s="3">
        <f t="shared" si="18"/>
        <v>2013</v>
      </c>
      <c r="C296" s="10">
        <v>20090800239</v>
      </c>
      <c r="D296" s="10" t="s">
        <v>526</v>
      </c>
      <c r="E296" s="10" t="s">
        <v>601</v>
      </c>
      <c r="F296" s="4" t="s">
        <v>820</v>
      </c>
      <c r="G296" s="10"/>
      <c r="H296" s="4" t="s">
        <v>297</v>
      </c>
      <c r="I296" s="10">
        <v>83</v>
      </c>
    </row>
    <row r="297" spans="1:9" ht="13.5" customHeight="1">
      <c r="A297" s="4">
        <f t="shared" si="17"/>
        <v>24</v>
      </c>
      <c r="B297" s="3">
        <f t="shared" si="18"/>
        <v>2013</v>
      </c>
      <c r="C297" s="10">
        <v>20090800323</v>
      </c>
      <c r="D297" s="10" t="s">
        <v>533</v>
      </c>
      <c r="E297" s="10" t="s">
        <v>608</v>
      </c>
      <c r="F297" s="4" t="s">
        <v>820</v>
      </c>
      <c r="G297" s="10" t="s">
        <v>670</v>
      </c>
      <c r="H297" s="4" t="s">
        <v>296</v>
      </c>
      <c r="I297" s="10">
        <v>89</v>
      </c>
    </row>
    <row r="298" spans="1:9" ht="13.5" customHeight="1">
      <c r="A298" s="4">
        <f t="shared" si="17"/>
        <v>25</v>
      </c>
      <c r="B298" s="3">
        <f t="shared" si="18"/>
        <v>2013</v>
      </c>
      <c r="C298" s="10">
        <v>20090800337</v>
      </c>
      <c r="D298" s="10" t="s">
        <v>537</v>
      </c>
      <c r="E298" s="10" t="s">
        <v>612</v>
      </c>
      <c r="F298" s="4" t="s">
        <v>820</v>
      </c>
      <c r="G298" s="10"/>
      <c r="H298" s="4" t="s">
        <v>296</v>
      </c>
      <c r="I298" s="10">
        <v>82</v>
      </c>
    </row>
    <row r="299" spans="1:9" ht="13.5" customHeight="1">
      <c r="A299" s="4">
        <f t="shared" si="17"/>
        <v>26</v>
      </c>
      <c r="B299" s="3">
        <f t="shared" si="18"/>
        <v>2013</v>
      </c>
      <c r="C299" s="10">
        <v>20090800526</v>
      </c>
      <c r="D299" s="10" t="s">
        <v>553</v>
      </c>
      <c r="E299" s="10" t="s">
        <v>627</v>
      </c>
      <c r="F299" s="4" t="s">
        <v>820</v>
      </c>
      <c r="G299" s="10"/>
      <c r="H299" s="4" t="s">
        <v>296</v>
      </c>
      <c r="I299" s="10">
        <v>86</v>
      </c>
    </row>
    <row r="300" spans="1:9" ht="13.5" customHeight="1">
      <c r="A300" s="4">
        <f t="shared" si="17"/>
        <v>27</v>
      </c>
      <c r="B300" s="3">
        <f t="shared" si="18"/>
        <v>2013</v>
      </c>
      <c r="C300" s="10">
        <v>20090800425</v>
      </c>
      <c r="D300" s="10" t="s">
        <v>710</v>
      </c>
      <c r="E300" s="10" t="s">
        <v>771</v>
      </c>
      <c r="F300" s="4" t="s">
        <v>820</v>
      </c>
      <c r="G300" s="10"/>
      <c r="H300" s="4" t="s">
        <v>297</v>
      </c>
      <c r="I300" s="10">
        <v>96</v>
      </c>
    </row>
    <row r="301" spans="1:9" ht="13.5" customHeight="1">
      <c r="A301" s="4">
        <f t="shared" si="17"/>
        <v>28</v>
      </c>
      <c r="B301" s="3">
        <f t="shared" si="18"/>
        <v>2013</v>
      </c>
      <c r="C301" s="10">
        <v>20090800519</v>
      </c>
      <c r="D301" s="10" t="s">
        <v>722</v>
      </c>
      <c r="E301" s="10" t="s">
        <v>783</v>
      </c>
      <c r="F301" s="10" t="s">
        <v>819</v>
      </c>
      <c r="G301" s="10"/>
      <c r="H301" s="4" t="s">
        <v>296</v>
      </c>
      <c r="I301" s="10">
        <v>85</v>
      </c>
    </row>
    <row r="302" spans="1:9" ht="13.5" customHeight="1">
      <c r="A302" s="4">
        <f t="shared" si="17"/>
        <v>29</v>
      </c>
      <c r="B302" s="3">
        <f t="shared" si="18"/>
        <v>2013</v>
      </c>
      <c r="C302" s="4">
        <v>20090800511</v>
      </c>
      <c r="D302" s="4" t="s">
        <v>327</v>
      </c>
      <c r="E302" s="4" t="s">
        <v>417</v>
      </c>
      <c r="F302" s="4" t="s">
        <v>820</v>
      </c>
      <c r="G302" s="4" t="s">
        <v>485</v>
      </c>
      <c r="H302" s="4" t="s">
        <v>297</v>
      </c>
      <c r="I302" s="4">
        <v>90</v>
      </c>
    </row>
    <row r="303" spans="1:9" ht="13.5" customHeight="1">
      <c r="A303" s="4">
        <f t="shared" si="17"/>
        <v>30</v>
      </c>
      <c r="B303" s="3">
        <f t="shared" si="18"/>
        <v>2013</v>
      </c>
      <c r="C303" s="10">
        <v>20090800423</v>
      </c>
      <c r="D303" s="10" t="s">
        <v>547</v>
      </c>
      <c r="E303" s="10" t="s">
        <v>621</v>
      </c>
      <c r="F303" s="4" t="s">
        <v>820</v>
      </c>
      <c r="G303" s="10" t="s">
        <v>673</v>
      </c>
      <c r="H303" s="4" t="s">
        <v>296</v>
      </c>
      <c r="I303" s="10">
        <v>89</v>
      </c>
    </row>
    <row r="304" spans="1:9" ht="13.5" customHeight="1">
      <c r="A304" s="4">
        <f t="shared" si="17"/>
        <v>31</v>
      </c>
      <c r="B304" s="3">
        <f t="shared" si="18"/>
        <v>2013</v>
      </c>
      <c r="C304" s="4">
        <v>20090800620</v>
      </c>
      <c r="D304" s="4" t="s">
        <v>350</v>
      </c>
      <c r="E304" s="4" t="s">
        <v>440</v>
      </c>
      <c r="F304" s="4" t="s">
        <v>820</v>
      </c>
      <c r="G304" s="4" t="s">
        <v>493</v>
      </c>
      <c r="H304" s="4" t="s">
        <v>296</v>
      </c>
      <c r="I304" s="4">
        <v>88</v>
      </c>
    </row>
    <row r="305" spans="1:9" ht="13.5" customHeight="1">
      <c r="A305" s="4">
        <f t="shared" si="17"/>
        <v>32</v>
      </c>
      <c r="B305" s="3">
        <f t="shared" si="18"/>
        <v>2013</v>
      </c>
      <c r="C305" s="4">
        <v>20090800419</v>
      </c>
      <c r="D305" s="4" t="s">
        <v>351</v>
      </c>
      <c r="E305" s="4" t="s">
        <v>441</v>
      </c>
      <c r="F305" s="4" t="s">
        <v>820</v>
      </c>
      <c r="G305" s="4"/>
      <c r="H305" s="4" t="s">
        <v>297</v>
      </c>
      <c r="I305" s="4">
        <v>92</v>
      </c>
    </row>
    <row r="306" spans="1:9" ht="13.5" customHeight="1">
      <c r="A306" s="4">
        <f t="shared" si="17"/>
        <v>33</v>
      </c>
      <c r="B306" s="3">
        <f t="shared" si="18"/>
        <v>2013</v>
      </c>
      <c r="C306" s="4">
        <v>20090800808</v>
      </c>
      <c r="D306" s="4" t="s">
        <v>352</v>
      </c>
      <c r="E306" s="4" t="s">
        <v>442</v>
      </c>
      <c r="F306" s="4" t="s">
        <v>821</v>
      </c>
      <c r="G306" s="4"/>
      <c r="H306" s="4" t="s">
        <v>296</v>
      </c>
      <c r="I306" s="4">
        <v>87</v>
      </c>
    </row>
    <row r="307" spans="1:9" ht="13.5" customHeight="1">
      <c r="A307" s="4">
        <f t="shared" si="17"/>
        <v>34</v>
      </c>
      <c r="B307" s="3">
        <f t="shared" si="18"/>
        <v>2013</v>
      </c>
      <c r="C307" s="4">
        <v>20090800730</v>
      </c>
      <c r="D307" s="4" t="s">
        <v>353</v>
      </c>
      <c r="E307" s="4" t="s">
        <v>443</v>
      </c>
      <c r="F307" s="4" t="s">
        <v>819</v>
      </c>
      <c r="G307" s="4"/>
      <c r="H307" s="4" t="s">
        <v>296</v>
      </c>
      <c r="I307" s="4">
        <v>89</v>
      </c>
    </row>
    <row r="308" spans="1:9" ht="13.5" customHeight="1">
      <c r="A308" s="4">
        <f t="shared" si="17"/>
        <v>35</v>
      </c>
      <c r="B308" s="3">
        <f t="shared" si="18"/>
        <v>2013</v>
      </c>
      <c r="C308" s="4">
        <v>20090800331</v>
      </c>
      <c r="D308" s="4" t="s">
        <v>173</v>
      </c>
      <c r="E308" s="4" t="s">
        <v>174</v>
      </c>
      <c r="F308" s="4" t="s">
        <v>820</v>
      </c>
      <c r="G308" s="4" t="s">
        <v>175</v>
      </c>
      <c r="H308" s="4" t="s">
        <v>297</v>
      </c>
      <c r="I308" s="4">
        <v>96</v>
      </c>
    </row>
    <row r="309" spans="1:9" ht="13.5" customHeight="1">
      <c r="A309" s="4">
        <f t="shared" si="17"/>
        <v>36</v>
      </c>
      <c r="B309" s="3">
        <v>2013</v>
      </c>
      <c r="C309" s="4">
        <v>20090800718</v>
      </c>
      <c r="D309" s="4" t="s">
        <v>176</v>
      </c>
      <c r="E309" s="4" t="s">
        <v>256</v>
      </c>
      <c r="F309" s="4" t="s">
        <v>820</v>
      </c>
      <c r="G309" s="4"/>
      <c r="H309" s="4" t="s">
        <v>296</v>
      </c>
      <c r="I309" s="4">
        <v>84</v>
      </c>
    </row>
    <row r="310" spans="1:9" ht="13.5" customHeight="1">
      <c r="A310" s="4">
        <f t="shared" si="17"/>
        <v>37</v>
      </c>
      <c r="B310" s="3">
        <f>B309</f>
        <v>2013</v>
      </c>
      <c r="C310" s="4">
        <v>20090800817</v>
      </c>
      <c r="D310" s="4" t="s">
        <v>177</v>
      </c>
      <c r="E310" s="4" t="s">
        <v>255</v>
      </c>
      <c r="F310" s="4" t="s">
        <v>820</v>
      </c>
      <c r="G310" s="4"/>
      <c r="H310" s="4" t="s">
        <v>296</v>
      </c>
      <c r="I310" s="4">
        <v>83</v>
      </c>
    </row>
    <row r="311" spans="1:9" ht="13.5" customHeight="1">
      <c r="A311" s="4">
        <f t="shared" si="17"/>
        <v>38</v>
      </c>
      <c r="B311" s="3">
        <v>2013</v>
      </c>
      <c r="C311" s="4">
        <v>20090800215</v>
      </c>
      <c r="D311" s="4" t="s">
        <v>178</v>
      </c>
      <c r="E311" s="4" t="s">
        <v>179</v>
      </c>
      <c r="F311" s="4" t="s">
        <v>820</v>
      </c>
      <c r="G311" s="4"/>
      <c r="H311" s="4" t="s">
        <v>297</v>
      </c>
      <c r="I311" s="4">
        <v>90</v>
      </c>
    </row>
    <row r="312" spans="1:9" ht="13.5" customHeight="1">
      <c r="A312" s="4">
        <f t="shared" si="17"/>
        <v>39</v>
      </c>
      <c r="B312" s="3">
        <f>B311</f>
        <v>2013</v>
      </c>
      <c r="C312" s="4">
        <v>20090800223</v>
      </c>
      <c r="D312" s="4" t="s">
        <v>180</v>
      </c>
      <c r="E312" s="4" t="s">
        <v>254</v>
      </c>
      <c r="F312" s="4" t="s">
        <v>820</v>
      </c>
      <c r="G312" s="4"/>
      <c r="H312" s="4" t="s">
        <v>296</v>
      </c>
      <c r="I312" s="4">
        <v>88</v>
      </c>
    </row>
    <row r="313" spans="1:9" ht="13.5" customHeight="1">
      <c r="A313" s="4">
        <f t="shared" si="17"/>
        <v>40</v>
      </c>
      <c r="B313" s="3">
        <v>2013</v>
      </c>
      <c r="C313" s="4">
        <v>20090800204</v>
      </c>
      <c r="D313" s="4" t="s">
        <v>215</v>
      </c>
      <c r="E313" s="4" t="s">
        <v>253</v>
      </c>
      <c r="F313" s="4" t="s">
        <v>820</v>
      </c>
      <c r="G313" s="4"/>
      <c r="H313" s="4" t="s">
        <v>296</v>
      </c>
      <c r="I313" s="4">
        <v>91</v>
      </c>
    </row>
    <row r="314" spans="1:9" ht="13.5" customHeight="1">
      <c r="A314" s="4">
        <f t="shared" si="17"/>
        <v>41</v>
      </c>
      <c r="B314" s="3">
        <f>B313</f>
        <v>2013</v>
      </c>
      <c r="C314" s="4">
        <v>20090800324</v>
      </c>
      <c r="D314" s="4" t="s">
        <v>214</v>
      </c>
      <c r="E314" s="4" t="s">
        <v>252</v>
      </c>
      <c r="F314" s="4" t="s">
        <v>820</v>
      </c>
      <c r="G314" s="4"/>
      <c r="H314" s="4" t="s">
        <v>297</v>
      </c>
      <c r="I314" s="4">
        <v>93</v>
      </c>
    </row>
    <row r="315" spans="1:9" ht="13.5" customHeight="1">
      <c r="A315" s="4">
        <f t="shared" si="17"/>
        <v>42</v>
      </c>
      <c r="B315" s="3">
        <v>2013</v>
      </c>
      <c r="C315" s="4">
        <v>20090800438</v>
      </c>
      <c r="D315" s="4" t="s">
        <v>181</v>
      </c>
      <c r="E315" s="4" t="s">
        <v>182</v>
      </c>
      <c r="F315" s="4" t="s">
        <v>820</v>
      </c>
      <c r="G315" s="4"/>
      <c r="H315" s="4" t="s">
        <v>296</v>
      </c>
      <c r="I315" s="4">
        <v>86</v>
      </c>
    </row>
    <row r="316" spans="1:9" ht="13.5" customHeight="1">
      <c r="A316" s="4">
        <f t="shared" si="17"/>
        <v>43</v>
      </c>
      <c r="B316" s="3">
        <f>B315</f>
        <v>2013</v>
      </c>
      <c r="C316" s="10">
        <v>20090800222</v>
      </c>
      <c r="D316" s="10" t="s">
        <v>695</v>
      </c>
      <c r="E316" s="10" t="s">
        <v>757</v>
      </c>
      <c r="F316" s="4" t="s">
        <v>820</v>
      </c>
      <c r="G316" s="10"/>
      <c r="H316" s="4" t="s">
        <v>296</v>
      </c>
      <c r="I316" s="10">
        <v>90</v>
      </c>
    </row>
    <row r="317" spans="1:9" ht="36">
      <c r="F317" s="87" t="s">
        <v>2308</v>
      </c>
      <c r="G317" s="81">
        <f>COUNTIF(G1:G316,"&lt;&gt;")</f>
        <v>77</v>
      </c>
    </row>
    <row r="318" spans="1:9" ht="24">
      <c r="F318" s="87" t="s">
        <v>2309</v>
      </c>
      <c r="G318" s="87" t="s">
        <v>2310</v>
      </c>
    </row>
  </sheetData>
  <sortState ref="A1:I316">
    <sortCondition ref="G1:G316"/>
  </sortState>
  <phoneticPr fontId="12" type="noConversion"/>
  <dataValidations count="2">
    <dataValidation type="list" allowBlank="1" showInputMessage="1" showErrorMessage="1" sqref="F1:F316">
      <formula1>"工程设计,工程研究,其他"</formula1>
    </dataValidation>
    <dataValidation type="list" allowBlank="1" showInputMessage="1" showErrorMessage="1" sqref="H1:H316">
      <formula1>"专任,外聘"</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280"/>
  <sheetViews>
    <sheetView topLeftCell="A274" workbookViewId="0">
      <selection activeCell="F280" sqref="F280"/>
    </sheetView>
  </sheetViews>
  <sheetFormatPr defaultRowHeight="13.5"/>
  <cols>
    <col min="2" max="2" width="12.75" bestFit="1" customWidth="1"/>
    <col min="6" max="6" width="20" customWidth="1"/>
  </cols>
  <sheetData>
    <row r="1" spans="1:8" ht="14.25">
      <c r="A1" s="3" t="e">
        <f>#REF!</f>
        <v>#REF!</v>
      </c>
      <c r="B1" s="10">
        <v>20100800109</v>
      </c>
      <c r="C1" s="10" t="s">
        <v>1155</v>
      </c>
      <c r="D1" s="10" t="s">
        <v>1208</v>
      </c>
      <c r="E1" s="10" t="s">
        <v>819</v>
      </c>
      <c r="F1" s="10" t="s">
        <v>656</v>
      </c>
      <c r="G1" s="4" t="s">
        <v>296</v>
      </c>
      <c r="H1" s="10">
        <v>86</v>
      </c>
    </row>
    <row r="2" spans="1:8" ht="14.25">
      <c r="A2" s="3" t="e">
        <f t="shared" ref="A2:A65" si="0">A1</f>
        <v>#REF!</v>
      </c>
      <c r="B2" s="10">
        <v>20100800201</v>
      </c>
      <c r="C2" s="10" t="s">
        <v>1161</v>
      </c>
      <c r="D2" s="10" t="s">
        <v>1214</v>
      </c>
      <c r="E2" s="10" t="s">
        <v>819</v>
      </c>
      <c r="F2" s="10"/>
      <c r="G2" s="4" t="s">
        <v>296</v>
      </c>
      <c r="H2" s="10">
        <v>88</v>
      </c>
    </row>
    <row r="3" spans="1:8" ht="14.25">
      <c r="A3" s="3" t="e">
        <f t="shared" si="0"/>
        <v>#REF!</v>
      </c>
      <c r="B3" s="10">
        <v>20100800419</v>
      </c>
      <c r="C3" s="10" t="s">
        <v>1171</v>
      </c>
      <c r="D3" s="10" t="s">
        <v>1224</v>
      </c>
      <c r="E3" s="10" t="s">
        <v>819</v>
      </c>
      <c r="F3" s="10"/>
      <c r="G3" s="4" t="s">
        <v>296</v>
      </c>
      <c r="H3" s="10">
        <v>92</v>
      </c>
    </row>
    <row r="4" spans="1:8" ht="14.25">
      <c r="A4" s="3" t="e">
        <f t="shared" si="0"/>
        <v>#REF!</v>
      </c>
      <c r="B4" s="10">
        <v>20100800917</v>
      </c>
      <c r="C4" s="10" t="s">
        <v>1198</v>
      </c>
      <c r="D4" s="10" t="s">
        <v>1251</v>
      </c>
      <c r="E4" s="10" t="s">
        <v>819</v>
      </c>
      <c r="F4" s="10"/>
      <c r="G4" s="4" t="s">
        <v>297</v>
      </c>
      <c r="H4" s="10">
        <v>89</v>
      </c>
    </row>
    <row r="5" spans="1:8" ht="14.25">
      <c r="A5" s="3" t="e">
        <f t="shared" si="0"/>
        <v>#REF!</v>
      </c>
      <c r="B5" s="10">
        <v>20100340120</v>
      </c>
      <c r="C5" s="10" t="s">
        <v>1151</v>
      </c>
      <c r="D5" s="10" t="s">
        <v>1204</v>
      </c>
      <c r="E5" s="10" t="s">
        <v>819</v>
      </c>
      <c r="F5" s="10" t="s">
        <v>665</v>
      </c>
      <c r="G5" s="4" t="s">
        <v>297</v>
      </c>
      <c r="H5" s="10">
        <v>86</v>
      </c>
    </row>
    <row r="6" spans="1:8" ht="14.25">
      <c r="A6" s="3" t="e">
        <f t="shared" si="0"/>
        <v>#REF!</v>
      </c>
      <c r="B6" s="10">
        <v>20100800516</v>
      </c>
      <c r="C6" s="10" t="s">
        <v>1179</v>
      </c>
      <c r="D6" s="10" t="s">
        <v>1232</v>
      </c>
      <c r="E6" s="10" t="s">
        <v>819</v>
      </c>
      <c r="F6" s="10"/>
      <c r="G6" s="4" t="s">
        <v>296</v>
      </c>
      <c r="H6" s="10">
        <v>89</v>
      </c>
    </row>
    <row r="7" spans="1:8" ht="14.25">
      <c r="A7" s="3" t="e">
        <f t="shared" si="0"/>
        <v>#REF!</v>
      </c>
      <c r="B7" s="10">
        <v>20100800102</v>
      </c>
      <c r="C7" s="10" t="s">
        <v>1056</v>
      </c>
      <c r="D7" s="10" t="s">
        <v>1117</v>
      </c>
      <c r="E7" s="10" t="s">
        <v>819</v>
      </c>
      <c r="F7" s="10" t="s">
        <v>501</v>
      </c>
      <c r="G7" s="4" t="s">
        <v>297</v>
      </c>
      <c r="H7" s="10">
        <v>92</v>
      </c>
    </row>
    <row r="8" spans="1:8" ht="14.25">
      <c r="A8" s="3" t="e">
        <f t="shared" si="0"/>
        <v>#REF!</v>
      </c>
      <c r="B8" s="10">
        <v>20100800705</v>
      </c>
      <c r="C8" s="10" t="s">
        <v>1062</v>
      </c>
      <c r="D8" s="10" t="s">
        <v>1124</v>
      </c>
      <c r="E8" s="10" t="s">
        <v>819</v>
      </c>
      <c r="F8" s="10"/>
      <c r="G8" s="4" t="s">
        <v>296</v>
      </c>
      <c r="H8" s="10">
        <v>89</v>
      </c>
    </row>
    <row r="9" spans="1:8" ht="14.25">
      <c r="A9" s="3" t="e">
        <f t="shared" si="0"/>
        <v>#REF!</v>
      </c>
      <c r="B9" s="10">
        <v>20100800811</v>
      </c>
      <c r="C9" s="10" t="s">
        <v>1064</v>
      </c>
      <c r="D9" s="10" t="s">
        <v>1126</v>
      </c>
      <c r="E9" s="10" t="s">
        <v>819</v>
      </c>
      <c r="F9" s="10"/>
      <c r="G9" s="4" t="s">
        <v>297</v>
      </c>
      <c r="H9" s="10">
        <v>95</v>
      </c>
    </row>
    <row r="10" spans="1:8" ht="14.25">
      <c r="A10" s="3" t="e">
        <f t="shared" si="0"/>
        <v>#REF!</v>
      </c>
      <c r="B10" s="10">
        <v>20100800121</v>
      </c>
      <c r="C10" s="10" t="s">
        <v>1157</v>
      </c>
      <c r="D10" s="10" t="s">
        <v>1210</v>
      </c>
      <c r="E10" s="10" t="s">
        <v>819</v>
      </c>
      <c r="F10" s="10" t="s">
        <v>676</v>
      </c>
      <c r="G10" s="4" t="s">
        <v>297</v>
      </c>
      <c r="H10" s="10">
        <v>83</v>
      </c>
    </row>
    <row r="11" spans="1:8" ht="14.25">
      <c r="A11" s="3" t="e">
        <f t="shared" si="0"/>
        <v>#REF!</v>
      </c>
      <c r="B11" s="10">
        <v>20100800129</v>
      </c>
      <c r="C11" s="10" t="s">
        <v>1267</v>
      </c>
      <c r="D11" s="10" t="s">
        <v>1334</v>
      </c>
      <c r="E11" s="10" t="s">
        <v>819</v>
      </c>
      <c r="F11" s="10" t="s">
        <v>808</v>
      </c>
      <c r="G11" s="4" t="s">
        <v>297</v>
      </c>
      <c r="H11" s="10">
        <v>85.5</v>
      </c>
    </row>
    <row r="12" spans="1:8" ht="14.25">
      <c r="A12" s="3" t="e">
        <f t="shared" si="0"/>
        <v>#REF!</v>
      </c>
      <c r="B12" s="10">
        <v>20100800520</v>
      </c>
      <c r="C12" s="10" t="s">
        <v>1292</v>
      </c>
      <c r="D12" s="10" t="s">
        <v>1359</v>
      </c>
      <c r="E12" s="10" t="s">
        <v>825</v>
      </c>
      <c r="F12" s="10"/>
      <c r="G12" s="4" t="s">
        <v>296</v>
      </c>
      <c r="H12" s="10">
        <v>88.5</v>
      </c>
    </row>
    <row r="13" spans="1:8" ht="14.25">
      <c r="A13" s="3" t="e">
        <f t="shared" si="0"/>
        <v>#REF!</v>
      </c>
      <c r="B13" s="10">
        <v>20100800631</v>
      </c>
      <c r="C13" s="10" t="s">
        <v>1302</v>
      </c>
      <c r="D13" s="10" t="s">
        <v>1369</v>
      </c>
      <c r="E13" s="10" t="s">
        <v>825</v>
      </c>
      <c r="F13" s="10"/>
      <c r="G13" s="4" t="s">
        <v>297</v>
      </c>
      <c r="H13" s="10">
        <v>83.8</v>
      </c>
    </row>
    <row r="14" spans="1:8" ht="14.25">
      <c r="A14" s="3" t="e">
        <f t="shared" si="0"/>
        <v>#REF!</v>
      </c>
      <c r="B14" s="10">
        <v>20100800902</v>
      </c>
      <c r="C14" s="10" t="s">
        <v>1318</v>
      </c>
      <c r="D14" s="10" t="s">
        <v>1385</v>
      </c>
      <c r="E14" s="10" t="s">
        <v>825</v>
      </c>
      <c r="F14" s="10"/>
      <c r="G14" s="4" t="s">
        <v>296</v>
      </c>
      <c r="H14" s="10">
        <v>95.4</v>
      </c>
    </row>
    <row r="15" spans="1:8" ht="14.25">
      <c r="A15" s="3" t="e">
        <f t="shared" si="0"/>
        <v>#REF!</v>
      </c>
      <c r="B15" s="10">
        <v>20100800918</v>
      </c>
      <c r="C15" s="10" t="s">
        <v>1321</v>
      </c>
      <c r="D15" s="10" t="s">
        <v>1388</v>
      </c>
      <c r="E15" s="10" t="s">
        <v>825</v>
      </c>
      <c r="F15" s="10"/>
      <c r="G15" s="4" t="s">
        <v>296</v>
      </c>
      <c r="H15" s="10">
        <v>89.3</v>
      </c>
    </row>
    <row r="16" spans="1:8" ht="14.25">
      <c r="A16" s="3" t="e">
        <f t="shared" si="0"/>
        <v>#REF!</v>
      </c>
      <c r="B16" s="10">
        <v>20100800823</v>
      </c>
      <c r="C16" s="10" t="s">
        <v>1194</v>
      </c>
      <c r="D16" s="10" t="s">
        <v>1247</v>
      </c>
      <c r="E16" s="10" t="s">
        <v>819</v>
      </c>
      <c r="F16" s="10" t="s">
        <v>1258</v>
      </c>
      <c r="G16" s="4" t="s">
        <v>296</v>
      </c>
      <c r="H16" s="10">
        <v>89</v>
      </c>
    </row>
    <row r="17" spans="1:8" ht="14.25">
      <c r="A17" s="3" t="e">
        <f t="shared" si="0"/>
        <v>#REF!</v>
      </c>
      <c r="B17" s="10">
        <v>20100800825</v>
      </c>
      <c r="C17" s="10" t="s">
        <v>1313</v>
      </c>
      <c r="D17" s="10" t="s">
        <v>1380</v>
      </c>
      <c r="E17" s="10" t="s">
        <v>819</v>
      </c>
      <c r="F17" s="10"/>
      <c r="G17" s="4" t="s">
        <v>297</v>
      </c>
      <c r="H17" s="10">
        <v>82</v>
      </c>
    </row>
    <row r="18" spans="1:8" ht="14.25">
      <c r="A18" s="3" t="e">
        <f t="shared" si="0"/>
        <v>#REF!</v>
      </c>
      <c r="B18" s="10">
        <v>20100800313</v>
      </c>
      <c r="C18" s="10" t="s">
        <v>1082</v>
      </c>
      <c r="D18" s="10" t="s">
        <v>1145</v>
      </c>
      <c r="E18" s="10" t="s">
        <v>104</v>
      </c>
      <c r="F18" s="10" t="s">
        <v>494</v>
      </c>
      <c r="G18" s="4" t="s">
        <v>296</v>
      </c>
      <c r="H18" s="10">
        <v>81</v>
      </c>
    </row>
    <row r="19" spans="1:8" ht="14.25">
      <c r="A19" s="3" t="e">
        <f t="shared" si="0"/>
        <v>#REF!</v>
      </c>
      <c r="B19" s="10">
        <v>20100800505</v>
      </c>
      <c r="C19" s="10" t="s">
        <v>1083</v>
      </c>
      <c r="D19" s="10" t="s">
        <v>1146</v>
      </c>
      <c r="E19" s="10" t="s">
        <v>104</v>
      </c>
      <c r="F19" s="10"/>
      <c r="G19" s="4" t="s">
        <v>296</v>
      </c>
      <c r="H19" s="10">
        <v>75</v>
      </c>
    </row>
    <row r="20" spans="1:8" ht="14.25">
      <c r="A20" s="3" t="e">
        <f t="shared" si="0"/>
        <v>#REF!</v>
      </c>
      <c r="B20" s="10">
        <v>20100800112</v>
      </c>
      <c r="C20" s="10" t="s">
        <v>1264</v>
      </c>
      <c r="D20" s="10" t="s">
        <v>1331</v>
      </c>
      <c r="E20" s="10" t="s">
        <v>819</v>
      </c>
      <c r="F20" s="10" t="s">
        <v>815</v>
      </c>
      <c r="G20" s="4" t="s">
        <v>297</v>
      </c>
      <c r="H20" s="10">
        <v>88</v>
      </c>
    </row>
    <row r="21" spans="1:8" ht="14.25">
      <c r="A21" s="3" t="e">
        <f t="shared" si="0"/>
        <v>#REF!</v>
      </c>
      <c r="B21" s="10">
        <v>20100800215</v>
      </c>
      <c r="C21" s="10" t="s">
        <v>1268</v>
      </c>
      <c r="D21" s="10" t="s">
        <v>1335</v>
      </c>
      <c r="E21" s="10" t="s">
        <v>819</v>
      </c>
      <c r="F21" s="10"/>
      <c r="G21" s="4" t="s">
        <v>296</v>
      </c>
      <c r="H21" s="10">
        <v>79</v>
      </c>
    </row>
    <row r="22" spans="1:8" ht="14.25">
      <c r="A22" s="3" t="e">
        <f t="shared" si="0"/>
        <v>#REF!</v>
      </c>
      <c r="B22" s="10">
        <v>20100800401</v>
      </c>
      <c r="C22" s="10" t="s">
        <v>1282</v>
      </c>
      <c r="D22" s="10" t="s">
        <v>1349</v>
      </c>
      <c r="E22" s="10" t="s">
        <v>819</v>
      </c>
      <c r="F22" s="10"/>
      <c r="G22" s="4" t="s">
        <v>296</v>
      </c>
      <c r="H22" s="10">
        <v>89</v>
      </c>
    </row>
    <row r="23" spans="1:8" ht="14.25">
      <c r="A23" s="3" t="e">
        <f t="shared" si="0"/>
        <v>#REF!</v>
      </c>
      <c r="B23" s="10">
        <v>20100800603</v>
      </c>
      <c r="C23" s="10" t="s">
        <v>1295</v>
      </c>
      <c r="D23" s="10" t="s">
        <v>1362</v>
      </c>
      <c r="E23" s="10" t="s">
        <v>819</v>
      </c>
      <c r="F23" s="10"/>
      <c r="G23" s="4" t="s">
        <v>296</v>
      </c>
      <c r="H23" s="10">
        <v>87</v>
      </c>
    </row>
    <row r="24" spans="1:8" ht="14.25">
      <c r="A24" s="3" t="e">
        <f t="shared" si="0"/>
        <v>#REF!</v>
      </c>
      <c r="B24" s="10">
        <v>20100800620</v>
      </c>
      <c r="C24" s="10" t="s">
        <v>1300</v>
      </c>
      <c r="D24" s="10" t="s">
        <v>1367</v>
      </c>
      <c r="E24" s="10" t="s">
        <v>819</v>
      </c>
      <c r="F24" s="10"/>
      <c r="G24" s="4" t="s">
        <v>296</v>
      </c>
      <c r="H24" s="10">
        <v>92</v>
      </c>
    </row>
    <row r="25" spans="1:8" ht="14.25">
      <c r="A25" s="3" t="e">
        <f t="shared" si="0"/>
        <v>#REF!</v>
      </c>
      <c r="B25" s="10">
        <v>20100800724</v>
      </c>
      <c r="C25" s="10" t="s">
        <v>1307</v>
      </c>
      <c r="D25" s="10" t="s">
        <v>1374</v>
      </c>
      <c r="E25" s="10" t="s">
        <v>819</v>
      </c>
      <c r="F25" s="10"/>
      <c r="G25" s="4" t="s">
        <v>296</v>
      </c>
      <c r="H25" s="10">
        <v>93</v>
      </c>
    </row>
    <row r="26" spans="1:8" ht="14.25">
      <c r="A26" s="3" t="e">
        <f t="shared" si="0"/>
        <v>#REF!</v>
      </c>
      <c r="B26" s="10">
        <v>20100800820</v>
      </c>
      <c r="C26" s="10" t="s">
        <v>1311</v>
      </c>
      <c r="D26" s="10" t="s">
        <v>1378</v>
      </c>
      <c r="E26" s="10" t="s">
        <v>819</v>
      </c>
      <c r="F26" s="10"/>
      <c r="G26" s="4" t="s">
        <v>297</v>
      </c>
      <c r="H26" s="10">
        <v>87</v>
      </c>
    </row>
    <row r="27" spans="1:8" ht="14.25">
      <c r="A27" s="3" t="e">
        <f t="shared" si="0"/>
        <v>#REF!</v>
      </c>
      <c r="B27" s="10">
        <v>20100800925</v>
      </c>
      <c r="C27" s="10" t="s">
        <v>1323</v>
      </c>
      <c r="D27" s="10" t="s">
        <v>1390</v>
      </c>
      <c r="E27" s="10" t="s">
        <v>819</v>
      </c>
      <c r="F27" s="10"/>
      <c r="G27" s="4" t="s">
        <v>296</v>
      </c>
      <c r="H27" s="10">
        <v>88</v>
      </c>
    </row>
    <row r="28" spans="1:8" ht="14.25">
      <c r="A28" s="3" t="e">
        <f t="shared" si="0"/>
        <v>#REF!</v>
      </c>
      <c r="B28" s="10">
        <v>20100770115</v>
      </c>
      <c r="C28" s="10" t="s">
        <v>1041</v>
      </c>
      <c r="D28" s="10" t="s">
        <v>1102</v>
      </c>
      <c r="E28" s="10" t="s">
        <v>819</v>
      </c>
      <c r="F28" s="10" t="s">
        <v>479</v>
      </c>
      <c r="G28" s="4" t="s">
        <v>297</v>
      </c>
      <c r="H28" s="10">
        <v>89</v>
      </c>
    </row>
    <row r="29" spans="1:8" ht="14.25">
      <c r="A29" s="3" t="e">
        <f t="shared" si="0"/>
        <v>#REF!</v>
      </c>
      <c r="B29" s="10">
        <v>20100800519</v>
      </c>
      <c r="C29" s="10" t="s">
        <v>1042</v>
      </c>
      <c r="D29" s="10" t="s">
        <v>1103</v>
      </c>
      <c r="E29" s="10" t="s">
        <v>819</v>
      </c>
      <c r="F29" s="10"/>
      <c r="G29" s="4" t="s">
        <v>296</v>
      </c>
      <c r="H29" s="10">
        <v>85</v>
      </c>
    </row>
    <row r="30" spans="1:8" ht="14.25">
      <c r="A30" s="3" t="e">
        <f t="shared" si="0"/>
        <v>#REF!</v>
      </c>
      <c r="B30" s="10">
        <v>20100800116</v>
      </c>
      <c r="C30" s="10" t="s">
        <v>1043</v>
      </c>
      <c r="D30" s="10" t="s">
        <v>1104</v>
      </c>
      <c r="E30" s="10" t="s">
        <v>819</v>
      </c>
      <c r="F30" s="10"/>
      <c r="G30" s="4" t="s">
        <v>296</v>
      </c>
      <c r="H30" s="10">
        <v>68</v>
      </c>
    </row>
    <row r="31" spans="1:8" ht="14.25">
      <c r="A31" s="3" t="e">
        <f t="shared" si="0"/>
        <v>#REF!</v>
      </c>
      <c r="B31" s="10">
        <v>20100800323</v>
      </c>
      <c r="C31" s="10" t="s">
        <v>842</v>
      </c>
      <c r="D31" s="10" t="s">
        <v>937</v>
      </c>
      <c r="E31" s="10" t="s">
        <v>819</v>
      </c>
      <c r="F31" s="10" t="s">
        <v>1018</v>
      </c>
      <c r="G31" s="4" t="s">
        <v>296</v>
      </c>
      <c r="H31" s="10">
        <v>88</v>
      </c>
    </row>
    <row r="32" spans="1:8" ht="14.25">
      <c r="A32" s="3" t="e">
        <f t="shared" si="0"/>
        <v>#REF!</v>
      </c>
      <c r="B32" s="10">
        <v>20100800906</v>
      </c>
      <c r="C32" s="10" t="s">
        <v>843</v>
      </c>
      <c r="D32" s="10" t="s">
        <v>938</v>
      </c>
      <c r="E32" s="10" t="s">
        <v>819</v>
      </c>
      <c r="F32" s="10"/>
      <c r="G32" s="4" t="s">
        <v>297</v>
      </c>
      <c r="H32" s="10">
        <v>82</v>
      </c>
    </row>
    <row r="33" spans="1:8" ht="14.25">
      <c r="A33" s="3" t="e">
        <f t="shared" si="0"/>
        <v>#REF!</v>
      </c>
      <c r="B33" s="10">
        <v>20100800832</v>
      </c>
      <c r="C33" s="10" t="s">
        <v>844</v>
      </c>
      <c r="D33" s="10" t="s">
        <v>939</v>
      </c>
      <c r="E33" s="10" t="s">
        <v>819</v>
      </c>
      <c r="F33" s="10"/>
      <c r="G33" s="4" t="s">
        <v>296</v>
      </c>
      <c r="H33" s="10">
        <v>88</v>
      </c>
    </row>
    <row r="34" spans="1:8" ht="14.25">
      <c r="A34" s="3" t="e">
        <f t="shared" si="0"/>
        <v>#REF!</v>
      </c>
      <c r="B34" s="10">
        <v>20100800324</v>
      </c>
      <c r="C34" s="10" t="s">
        <v>1059</v>
      </c>
      <c r="D34" s="10" t="s">
        <v>1121</v>
      </c>
      <c r="E34" s="10" t="s">
        <v>819</v>
      </c>
      <c r="F34" s="10" t="s">
        <v>1149</v>
      </c>
      <c r="G34" s="4" t="s">
        <v>296</v>
      </c>
      <c r="H34" s="10">
        <v>84</v>
      </c>
    </row>
    <row r="35" spans="1:8" ht="14.25">
      <c r="A35" s="3" t="e">
        <f t="shared" si="0"/>
        <v>#REF!</v>
      </c>
      <c r="B35" s="10">
        <v>20100800912</v>
      </c>
      <c r="C35" s="10" t="s">
        <v>1065</v>
      </c>
      <c r="D35" s="10" t="s">
        <v>1127</v>
      </c>
      <c r="E35" s="10" t="s">
        <v>819</v>
      </c>
      <c r="F35" s="10"/>
      <c r="G35" s="4" t="s">
        <v>296</v>
      </c>
      <c r="H35" s="10">
        <v>78</v>
      </c>
    </row>
    <row r="36" spans="1:8" ht="14.25">
      <c r="A36" s="3" t="e">
        <f t="shared" si="0"/>
        <v>#REF!</v>
      </c>
      <c r="B36" s="10">
        <v>20100800718</v>
      </c>
      <c r="C36" s="10" t="s">
        <v>922</v>
      </c>
      <c r="D36" s="10" t="s">
        <v>1016</v>
      </c>
      <c r="E36" s="10" t="s">
        <v>819</v>
      </c>
      <c r="F36" s="10" t="s">
        <v>1020</v>
      </c>
      <c r="G36" s="4" t="s">
        <v>296</v>
      </c>
      <c r="H36" s="10">
        <v>91</v>
      </c>
    </row>
    <row r="37" spans="1:8" ht="14.25">
      <c r="A37" s="3" t="e">
        <f t="shared" si="0"/>
        <v>#REF!</v>
      </c>
      <c r="B37" s="10">
        <v>20100800529</v>
      </c>
      <c r="C37" s="10" t="s">
        <v>1027</v>
      </c>
      <c r="D37" s="10" t="s">
        <v>1087</v>
      </c>
      <c r="E37" s="10" t="s">
        <v>819</v>
      </c>
      <c r="F37" s="10" t="s">
        <v>492</v>
      </c>
      <c r="G37" s="4" t="s">
        <v>297</v>
      </c>
      <c r="H37" s="10">
        <v>88</v>
      </c>
    </row>
    <row r="38" spans="1:8" ht="14.25">
      <c r="A38" s="3" t="e">
        <f t="shared" si="0"/>
        <v>#REF!</v>
      </c>
      <c r="B38" s="10">
        <v>20100800624</v>
      </c>
      <c r="C38" s="10" t="s">
        <v>1028</v>
      </c>
      <c r="D38" s="10" t="s">
        <v>1088</v>
      </c>
      <c r="E38" s="10" t="s">
        <v>819</v>
      </c>
      <c r="F38" s="10"/>
      <c r="G38" s="4" t="s">
        <v>296</v>
      </c>
      <c r="H38" s="10">
        <v>87</v>
      </c>
    </row>
    <row r="39" spans="1:8" ht="14.25">
      <c r="A39" s="3" t="e">
        <f t="shared" si="0"/>
        <v>#REF!</v>
      </c>
      <c r="B39" s="10">
        <v>20100800208</v>
      </c>
      <c r="C39" s="10" t="s">
        <v>1029</v>
      </c>
      <c r="D39" s="10" t="s">
        <v>1089</v>
      </c>
      <c r="E39" s="10" t="s">
        <v>819</v>
      </c>
      <c r="F39" s="10"/>
      <c r="G39" s="4" t="s">
        <v>296</v>
      </c>
      <c r="H39" s="10">
        <v>93</v>
      </c>
    </row>
    <row r="40" spans="1:8" ht="14.25">
      <c r="A40" s="3" t="e">
        <f t="shared" si="0"/>
        <v>#REF!</v>
      </c>
      <c r="B40" s="10">
        <v>20100800627</v>
      </c>
      <c r="C40" s="10" t="s">
        <v>1183</v>
      </c>
      <c r="D40" s="10" t="s">
        <v>1236</v>
      </c>
      <c r="E40" s="10" t="s">
        <v>819</v>
      </c>
      <c r="F40" s="10" t="s">
        <v>660</v>
      </c>
      <c r="G40" s="4" t="s">
        <v>297</v>
      </c>
      <c r="H40" s="10">
        <v>87</v>
      </c>
    </row>
    <row r="41" spans="1:8" ht="14.25">
      <c r="A41" s="3" t="e">
        <f t="shared" si="0"/>
        <v>#REF!</v>
      </c>
      <c r="B41" s="10">
        <v>20100800117</v>
      </c>
      <c r="C41" s="10" t="s">
        <v>1156</v>
      </c>
      <c r="D41" s="10" t="s">
        <v>1209</v>
      </c>
      <c r="E41" s="10" t="s">
        <v>819</v>
      </c>
      <c r="F41" s="10" t="s">
        <v>663</v>
      </c>
      <c r="G41" s="4" t="s">
        <v>296</v>
      </c>
      <c r="H41" s="10">
        <v>85</v>
      </c>
    </row>
    <row r="42" spans="1:8" ht="14.25">
      <c r="A42" s="3" t="e">
        <f t="shared" si="0"/>
        <v>#REF!</v>
      </c>
      <c r="B42" s="10">
        <v>20100800122</v>
      </c>
      <c r="C42" s="10" t="s">
        <v>1158</v>
      </c>
      <c r="D42" s="10" t="s">
        <v>1211</v>
      </c>
      <c r="E42" s="10" t="s">
        <v>819</v>
      </c>
      <c r="F42" s="10"/>
      <c r="G42" s="4" t="s">
        <v>296</v>
      </c>
      <c r="H42" s="10">
        <v>82</v>
      </c>
    </row>
    <row r="43" spans="1:8" ht="14.25">
      <c r="A43" s="3" t="e">
        <f t="shared" si="0"/>
        <v>#REF!</v>
      </c>
      <c r="B43" s="10">
        <v>20100800521</v>
      </c>
      <c r="C43" s="10" t="s">
        <v>1180</v>
      </c>
      <c r="D43" s="10" t="s">
        <v>1233</v>
      </c>
      <c r="E43" s="10" t="s">
        <v>819</v>
      </c>
      <c r="F43" s="10"/>
      <c r="G43" s="4" t="s">
        <v>297</v>
      </c>
      <c r="H43" s="10">
        <v>86</v>
      </c>
    </row>
    <row r="44" spans="1:8" ht="14.25">
      <c r="A44" s="3" t="e">
        <f t="shared" si="0"/>
        <v>#REF!</v>
      </c>
      <c r="B44" s="10">
        <v>20100800629</v>
      </c>
      <c r="C44" s="10" t="s">
        <v>1184</v>
      </c>
      <c r="D44" s="10" t="s">
        <v>1237</v>
      </c>
      <c r="E44" s="10" t="s">
        <v>819</v>
      </c>
      <c r="F44" s="10"/>
      <c r="G44" s="4" t="s">
        <v>296</v>
      </c>
      <c r="H44" s="10">
        <v>86</v>
      </c>
    </row>
    <row r="45" spans="1:8" ht="14.25">
      <c r="A45" s="3" t="e">
        <f t="shared" si="0"/>
        <v>#REF!</v>
      </c>
      <c r="B45" s="10">
        <v>20103720115</v>
      </c>
      <c r="C45" s="10" t="s">
        <v>1203</v>
      </c>
      <c r="D45" s="10" t="s">
        <v>1256</v>
      </c>
      <c r="E45" s="10" t="s">
        <v>819</v>
      </c>
      <c r="F45" s="10"/>
      <c r="G45" s="4" t="s">
        <v>296</v>
      </c>
      <c r="H45" s="10">
        <v>89</v>
      </c>
    </row>
    <row r="46" spans="1:8" ht="14.25">
      <c r="A46" s="3" t="e">
        <f t="shared" si="0"/>
        <v>#REF!</v>
      </c>
      <c r="B46" s="10">
        <v>20100800225</v>
      </c>
      <c r="C46" s="10" t="s">
        <v>1078</v>
      </c>
      <c r="D46" s="10" t="s">
        <v>1141</v>
      </c>
      <c r="E46" s="10" t="s">
        <v>819</v>
      </c>
      <c r="F46" s="10" t="s">
        <v>484</v>
      </c>
      <c r="G46" s="4" t="s">
        <v>297</v>
      </c>
      <c r="H46" s="10">
        <v>82</v>
      </c>
    </row>
    <row r="47" spans="1:8" ht="14.25">
      <c r="A47" s="3" t="e">
        <f t="shared" si="0"/>
        <v>#REF!</v>
      </c>
      <c r="B47" s="10">
        <v>20100800131</v>
      </c>
      <c r="C47" s="10" t="s">
        <v>1079</v>
      </c>
      <c r="D47" s="10" t="s">
        <v>1142</v>
      </c>
      <c r="E47" s="10" t="s">
        <v>819</v>
      </c>
      <c r="F47" s="10"/>
      <c r="G47" s="4" t="s">
        <v>296</v>
      </c>
      <c r="H47" s="10">
        <v>93</v>
      </c>
    </row>
    <row r="48" spans="1:8" ht="14.25">
      <c r="A48" s="3" t="e">
        <f t="shared" si="0"/>
        <v>#REF!</v>
      </c>
      <c r="B48" s="10">
        <v>20100800326</v>
      </c>
      <c r="C48" s="10" t="s">
        <v>1276</v>
      </c>
      <c r="D48" s="10" t="s">
        <v>1343</v>
      </c>
      <c r="E48" s="10" t="s">
        <v>819</v>
      </c>
      <c r="F48" s="10" t="s">
        <v>1397</v>
      </c>
      <c r="G48" s="4" t="s">
        <v>296</v>
      </c>
      <c r="H48" s="10">
        <v>85.6</v>
      </c>
    </row>
    <row r="49" spans="1:8" ht="14.25">
      <c r="A49" s="3" t="e">
        <f t="shared" si="0"/>
        <v>#REF!</v>
      </c>
      <c r="B49" s="10">
        <v>20100800330</v>
      </c>
      <c r="C49" s="10" t="s">
        <v>1278</v>
      </c>
      <c r="D49" s="10" t="s">
        <v>1345</v>
      </c>
      <c r="E49" s="10" t="s">
        <v>819</v>
      </c>
      <c r="F49" s="10"/>
      <c r="G49" s="4" t="s">
        <v>297</v>
      </c>
      <c r="H49" s="10">
        <v>78.3</v>
      </c>
    </row>
    <row r="50" spans="1:8" ht="14.25">
      <c r="A50" s="3" t="e">
        <f t="shared" si="0"/>
        <v>#REF!</v>
      </c>
      <c r="B50" s="10">
        <v>20100800416</v>
      </c>
      <c r="C50" s="10" t="s">
        <v>1288</v>
      </c>
      <c r="D50" s="10" t="s">
        <v>1355</v>
      </c>
      <c r="E50" s="10" t="s">
        <v>819</v>
      </c>
      <c r="F50" s="10"/>
      <c r="G50" s="4" t="s">
        <v>296</v>
      </c>
      <c r="H50" s="10">
        <v>88</v>
      </c>
    </row>
    <row r="51" spans="1:8" ht="14.25">
      <c r="A51" s="3" t="e">
        <f t="shared" si="0"/>
        <v>#REF!</v>
      </c>
      <c r="B51" s="10">
        <v>20100800532</v>
      </c>
      <c r="C51" s="10" t="s">
        <v>1293</v>
      </c>
      <c r="D51" s="10" t="s">
        <v>1360</v>
      </c>
      <c r="E51" s="10" t="s">
        <v>819</v>
      </c>
      <c r="F51" s="10"/>
      <c r="G51" s="4" t="s">
        <v>297</v>
      </c>
      <c r="H51" s="10">
        <v>95</v>
      </c>
    </row>
    <row r="52" spans="1:8" ht="14.25">
      <c r="A52" s="3" t="e">
        <f t="shared" si="0"/>
        <v>#REF!</v>
      </c>
      <c r="B52" s="10">
        <v>20100800602</v>
      </c>
      <c r="C52" s="10" t="s">
        <v>1294</v>
      </c>
      <c r="D52" s="10" t="s">
        <v>1361</v>
      </c>
      <c r="E52" s="10" t="s">
        <v>819</v>
      </c>
      <c r="F52" s="10"/>
      <c r="G52" s="4" t="s">
        <v>296</v>
      </c>
      <c r="H52" s="10">
        <v>78.3</v>
      </c>
    </row>
    <row r="53" spans="1:8" ht="14.25">
      <c r="A53" s="3" t="e">
        <f t="shared" si="0"/>
        <v>#REF!</v>
      </c>
      <c r="B53" s="10">
        <v>20100800827</v>
      </c>
      <c r="C53" s="10" t="s">
        <v>1314</v>
      </c>
      <c r="D53" s="10" t="s">
        <v>1381</v>
      </c>
      <c r="E53" s="10" t="s">
        <v>819</v>
      </c>
      <c r="F53" s="10"/>
      <c r="G53" s="4" t="s">
        <v>296</v>
      </c>
      <c r="H53" s="10">
        <v>87.3</v>
      </c>
    </row>
    <row r="54" spans="1:8" ht="14.25">
      <c r="A54" s="3" t="e">
        <f t="shared" si="0"/>
        <v>#REF!</v>
      </c>
      <c r="B54" s="10">
        <v>20100800206</v>
      </c>
      <c r="C54" s="10" t="s">
        <v>906</v>
      </c>
      <c r="D54" s="10" t="s">
        <v>1000</v>
      </c>
      <c r="E54" s="10" t="s">
        <v>819</v>
      </c>
      <c r="F54" s="10" t="s">
        <v>189</v>
      </c>
      <c r="G54" s="4" t="s">
        <v>297</v>
      </c>
      <c r="H54" s="10">
        <v>90</v>
      </c>
    </row>
    <row r="55" spans="1:8" ht="14.25">
      <c r="A55" s="3" t="e">
        <f t="shared" si="0"/>
        <v>#REF!</v>
      </c>
      <c r="B55" s="10">
        <v>20100800919</v>
      </c>
      <c r="C55" s="10" t="s">
        <v>907</v>
      </c>
      <c r="D55" s="10" t="s">
        <v>1001</v>
      </c>
      <c r="E55" s="10" t="s">
        <v>819</v>
      </c>
      <c r="F55" s="10"/>
      <c r="G55" s="4" t="s">
        <v>296</v>
      </c>
      <c r="H55" s="10">
        <v>96</v>
      </c>
    </row>
    <row r="56" spans="1:8" ht="14.25">
      <c r="A56" s="3" t="e">
        <f t="shared" si="0"/>
        <v>#REF!</v>
      </c>
      <c r="B56" s="10">
        <v>20100800411</v>
      </c>
      <c r="C56" s="10" t="s">
        <v>908</v>
      </c>
      <c r="D56" s="10" t="s">
        <v>1002</v>
      </c>
      <c r="E56" s="10" t="s">
        <v>819</v>
      </c>
      <c r="F56" s="10"/>
      <c r="G56" s="4" t="s">
        <v>296</v>
      </c>
      <c r="H56" s="10">
        <v>88</v>
      </c>
    </row>
    <row r="57" spans="1:8" ht="14.25">
      <c r="A57" s="3" t="e">
        <f t="shared" si="0"/>
        <v>#REF!</v>
      </c>
      <c r="B57" s="10">
        <v>20100800708</v>
      </c>
      <c r="C57" s="10" t="s">
        <v>909</v>
      </c>
      <c r="D57" s="10" t="s">
        <v>1003</v>
      </c>
      <c r="E57" s="10" t="s">
        <v>819</v>
      </c>
      <c r="F57" s="10"/>
      <c r="G57" s="4" t="s">
        <v>297</v>
      </c>
      <c r="H57" s="10">
        <v>76</v>
      </c>
    </row>
    <row r="58" spans="1:8" ht="14.25">
      <c r="A58" s="3" t="e">
        <f t="shared" si="0"/>
        <v>#REF!</v>
      </c>
      <c r="B58" s="10">
        <v>20100800616</v>
      </c>
      <c r="C58" s="10" t="s">
        <v>910</v>
      </c>
      <c r="D58" s="10" t="s">
        <v>1004</v>
      </c>
      <c r="E58" s="10" t="s">
        <v>819</v>
      </c>
      <c r="F58" s="10"/>
      <c r="G58" s="4" t="s">
        <v>296</v>
      </c>
      <c r="H58" s="10">
        <v>90</v>
      </c>
    </row>
    <row r="59" spans="1:8" ht="14.25">
      <c r="A59" s="3" t="e">
        <f t="shared" si="0"/>
        <v>#REF!</v>
      </c>
      <c r="B59" s="10">
        <v>20100800410</v>
      </c>
      <c r="C59" s="10" t="s">
        <v>911</v>
      </c>
      <c r="D59" s="10" t="s">
        <v>1005</v>
      </c>
      <c r="E59" s="10" t="s">
        <v>819</v>
      </c>
      <c r="F59" s="10"/>
      <c r="G59" s="4" t="s">
        <v>296</v>
      </c>
      <c r="H59" s="10">
        <v>95</v>
      </c>
    </row>
    <row r="60" spans="1:8" ht="14.25">
      <c r="A60" s="3" t="e">
        <f t="shared" si="0"/>
        <v>#REF!</v>
      </c>
      <c r="B60" s="10">
        <v>20100800428</v>
      </c>
      <c r="C60" s="10" t="s">
        <v>912</v>
      </c>
      <c r="D60" s="10" t="s">
        <v>1006</v>
      </c>
      <c r="E60" s="10" t="s">
        <v>819</v>
      </c>
      <c r="F60" s="10"/>
      <c r="G60" s="4" t="s">
        <v>297</v>
      </c>
      <c r="H60" s="10">
        <v>86</v>
      </c>
    </row>
    <row r="61" spans="1:8" ht="14.25">
      <c r="A61" s="3" t="e">
        <f t="shared" si="0"/>
        <v>#REF!</v>
      </c>
      <c r="B61" s="10">
        <v>20100800413</v>
      </c>
      <c r="C61" s="10" t="s">
        <v>913</v>
      </c>
      <c r="D61" s="10" t="s">
        <v>1007</v>
      </c>
      <c r="E61" s="10" t="s">
        <v>819</v>
      </c>
      <c r="F61" s="10"/>
      <c r="G61" s="4" t="s">
        <v>296</v>
      </c>
      <c r="H61" s="10">
        <v>81</v>
      </c>
    </row>
    <row r="62" spans="1:8" ht="14.25">
      <c r="A62" s="3" t="e">
        <f t="shared" si="0"/>
        <v>#REF!</v>
      </c>
      <c r="B62" s="10">
        <v>20100800704</v>
      </c>
      <c r="C62" s="10" t="s">
        <v>1035</v>
      </c>
      <c r="D62" s="10" t="s">
        <v>1095</v>
      </c>
      <c r="E62" s="10" t="s">
        <v>819</v>
      </c>
      <c r="F62" s="10" t="s">
        <v>498</v>
      </c>
      <c r="G62" s="4" t="s">
        <v>296</v>
      </c>
      <c r="H62" s="10">
        <v>93</v>
      </c>
    </row>
    <row r="63" spans="1:8" ht="14.25">
      <c r="A63" s="3" t="e">
        <f t="shared" si="0"/>
        <v>#REF!</v>
      </c>
      <c r="B63" s="10">
        <v>20100800423</v>
      </c>
      <c r="C63" s="10" t="s">
        <v>1038</v>
      </c>
      <c r="D63" s="10" t="s">
        <v>1099</v>
      </c>
      <c r="E63" s="10" t="s">
        <v>819</v>
      </c>
      <c r="F63" s="10" t="s">
        <v>478</v>
      </c>
      <c r="G63" s="4" t="s">
        <v>297</v>
      </c>
      <c r="H63" s="10">
        <v>94</v>
      </c>
    </row>
    <row r="64" spans="1:8" ht="14.25">
      <c r="A64" s="3" t="e">
        <f t="shared" si="0"/>
        <v>#REF!</v>
      </c>
      <c r="B64" s="10">
        <v>20100800711</v>
      </c>
      <c r="C64" s="10" t="s">
        <v>1039</v>
      </c>
      <c r="D64" s="10" t="s">
        <v>1100</v>
      </c>
      <c r="E64" s="10" t="s">
        <v>819</v>
      </c>
      <c r="F64" s="10"/>
      <c r="G64" s="4" t="s">
        <v>296</v>
      </c>
      <c r="H64" s="10">
        <v>88</v>
      </c>
    </row>
    <row r="65" spans="1:8" ht="14.25">
      <c r="A65" s="3" t="e">
        <f t="shared" si="0"/>
        <v>#REF!</v>
      </c>
      <c r="B65" s="10">
        <v>20100800613</v>
      </c>
      <c r="C65" s="10" t="s">
        <v>1040</v>
      </c>
      <c r="D65" s="10" t="s">
        <v>1101</v>
      </c>
      <c r="E65" s="10" t="s">
        <v>819</v>
      </c>
      <c r="F65" s="10"/>
      <c r="G65" s="4" t="s">
        <v>296</v>
      </c>
      <c r="H65" s="10">
        <v>79</v>
      </c>
    </row>
    <row r="66" spans="1:8" ht="14.25">
      <c r="A66" s="3" t="e">
        <f t="shared" ref="A66:A129" si="1">A65</f>
        <v>#REF!</v>
      </c>
      <c r="B66" s="10">
        <v>20100800405</v>
      </c>
      <c r="C66" s="10" t="s">
        <v>1285</v>
      </c>
      <c r="D66" s="10" t="s">
        <v>1352</v>
      </c>
      <c r="E66" s="10" t="s">
        <v>819</v>
      </c>
      <c r="F66" s="10" t="s">
        <v>810</v>
      </c>
      <c r="G66" s="4" t="s">
        <v>296</v>
      </c>
      <c r="H66" s="10">
        <v>86</v>
      </c>
    </row>
    <row r="67" spans="1:8" ht="14.25">
      <c r="A67" s="3" t="e">
        <f t="shared" si="1"/>
        <v>#REF!</v>
      </c>
      <c r="B67" s="10">
        <v>20104720118</v>
      </c>
      <c r="C67" s="10" t="s">
        <v>871</v>
      </c>
      <c r="D67" s="10" t="s">
        <v>965</v>
      </c>
      <c r="E67" s="10" t="s">
        <v>819</v>
      </c>
      <c r="F67" s="10" t="s">
        <v>152</v>
      </c>
      <c r="G67" s="4" t="s">
        <v>296</v>
      </c>
      <c r="H67" s="10">
        <v>86</v>
      </c>
    </row>
    <row r="68" spans="1:8" ht="14.25">
      <c r="A68" s="3" t="e">
        <f t="shared" si="1"/>
        <v>#REF!</v>
      </c>
      <c r="B68" s="10">
        <v>20100800807</v>
      </c>
      <c r="C68" s="10" t="s">
        <v>872</v>
      </c>
      <c r="D68" s="10" t="s">
        <v>966</v>
      </c>
      <c r="E68" s="10" t="s">
        <v>819</v>
      </c>
      <c r="F68" s="10"/>
      <c r="G68" s="4" t="s">
        <v>296</v>
      </c>
      <c r="H68" s="10">
        <v>74</v>
      </c>
    </row>
    <row r="69" spans="1:8" ht="14.25">
      <c r="A69" s="3" t="e">
        <f t="shared" si="1"/>
        <v>#REF!</v>
      </c>
      <c r="B69" s="10">
        <v>20100800619</v>
      </c>
      <c r="C69" s="10" t="s">
        <v>873</v>
      </c>
      <c r="D69" s="10" t="s">
        <v>967</v>
      </c>
      <c r="E69" s="10" t="s">
        <v>819</v>
      </c>
      <c r="F69" s="10"/>
      <c r="G69" s="4" t="s">
        <v>297</v>
      </c>
      <c r="H69" s="10">
        <v>88</v>
      </c>
    </row>
    <row r="70" spans="1:8" ht="14.25">
      <c r="A70" s="3" t="e">
        <f t="shared" si="1"/>
        <v>#REF!</v>
      </c>
      <c r="B70" s="10">
        <v>20100800205</v>
      </c>
      <c r="C70" s="10" t="s">
        <v>874</v>
      </c>
      <c r="D70" s="10" t="s">
        <v>968</v>
      </c>
      <c r="E70" s="10" t="s">
        <v>819</v>
      </c>
      <c r="F70" s="10"/>
      <c r="G70" s="4" t="s">
        <v>296</v>
      </c>
      <c r="H70" s="10">
        <v>82</v>
      </c>
    </row>
    <row r="71" spans="1:8" ht="14.25">
      <c r="A71" s="3" t="e">
        <f t="shared" si="1"/>
        <v>#REF!</v>
      </c>
      <c r="B71" s="10">
        <v>20100800717</v>
      </c>
      <c r="C71" s="10" t="s">
        <v>875</v>
      </c>
      <c r="D71" s="10" t="s">
        <v>969</v>
      </c>
      <c r="E71" s="10" t="s">
        <v>819</v>
      </c>
      <c r="F71" s="10"/>
      <c r="G71" s="4" t="s">
        <v>296</v>
      </c>
      <c r="H71" s="10">
        <v>92</v>
      </c>
    </row>
    <row r="72" spans="1:8" ht="14.25">
      <c r="A72" s="3" t="e">
        <f t="shared" si="1"/>
        <v>#REF!</v>
      </c>
      <c r="B72" s="10">
        <v>20100800106</v>
      </c>
      <c r="C72" s="10" t="s">
        <v>1263</v>
      </c>
      <c r="D72" s="10" t="s">
        <v>1330</v>
      </c>
      <c r="E72" s="10" t="s">
        <v>819</v>
      </c>
      <c r="F72" s="10" t="s">
        <v>807</v>
      </c>
      <c r="G72" s="4" t="s">
        <v>296</v>
      </c>
      <c r="H72" s="10">
        <v>81.900000000000006</v>
      </c>
    </row>
    <row r="73" spans="1:8" ht="14.25">
      <c r="A73" s="3" t="e">
        <f t="shared" si="1"/>
        <v>#REF!</v>
      </c>
      <c r="B73" s="10">
        <v>20100800229</v>
      </c>
      <c r="C73" s="10" t="s">
        <v>1270</v>
      </c>
      <c r="D73" s="10" t="s">
        <v>1337</v>
      </c>
      <c r="E73" s="10" t="s">
        <v>825</v>
      </c>
      <c r="F73" s="10"/>
      <c r="G73" s="4" t="s">
        <v>297</v>
      </c>
      <c r="H73" s="10">
        <v>91.3</v>
      </c>
    </row>
    <row r="74" spans="1:8" ht="14.25">
      <c r="A74" s="3" t="e">
        <f t="shared" si="1"/>
        <v>#REF!</v>
      </c>
      <c r="B74" s="10">
        <v>20100800311</v>
      </c>
      <c r="C74" s="10" t="s">
        <v>1275</v>
      </c>
      <c r="D74" s="10" t="s">
        <v>1342</v>
      </c>
      <c r="E74" s="10" t="s">
        <v>104</v>
      </c>
      <c r="F74" s="10"/>
      <c r="G74" s="4" t="s">
        <v>297</v>
      </c>
      <c r="H74" s="10">
        <v>79.099999999999994</v>
      </c>
    </row>
    <row r="75" spans="1:8" ht="14.25">
      <c r="A75" s="3" t="e">
        <f t="shared" si="1"/>
        <v>#REF!</v>
      </c>
      <c r="B75" s="10">
        <v>20100800421</v>
      </c>
      <c r="C75" s="10" t="s">
        <v>1290</v>
      </c>
      <c r="D75" s="10" t="s">
        <v>1357</v>
      </c>
      <c r="E75" s="10" t="s">
        <v>104</v>
      </c>
      <c r="F75" s="10"/>
      <c r="G75" s="4" t="s">
        <v>297</v>
      </c>
      <c r="H75" s="10">
        <v>88.3</v>
      </c>
    </row>
    <row r="76" spans="1:8" ht="14.25">
      <c r="A76" s="3" t="e">
        <f t="shared" si="1"/>
        <v>#REF!</v>
      </c>
      <c r="B76" s="10">
        <v>20100800709</v>
      </c>
      <c r="C76" s="10" t="s">
        <v>1305</v>
      </c>
      <c r="D76" s="10" t="s">
        <v>1372</v>
      </c>
      <c r="E76" s="10" t="s">
        <v>104</v>
      </c>
      <c r="F76" s="10"/>
      <c r="G76" s="4" t="s">
        <v>297</v>
      </c>
      <c r="H76" s="10">
        <v>89</v>
      </c>
    </row>
    <row r="77" spans="1:8" ht="14.25">
      <c r="A77" s="3" t="e">
        <f t="shared" si="1"/>
        <v>#REF!</v>
      </c>
      <c r="B77" s="10">
        <v>20100800909</v>
      </c>
      <c r="C77" s="10" t="s">
        <v>1320</v>
      </c>
      <c r="D77" s="10" t="s">
        <v>1387</v>
      </c>
      <c r="E77" s="10" t="s">
        <v>819</v>
      </c>
      <c r="F77" s="10"/>
      <c r="G77" s="4" t="s">
        <v>296</v>
      </c>
      <c r="H77" s="10">
        <v>90.3</v>
      </c>
    </row>
    <row r="78" spans="1:8" ht="14.25">
      <c r="A78" s="3" t="e">
        <f t="shared" si="1"/>
        <v>#REF!</v>
      </c>
      <c r="B78" s="10">
        <v>20100200928</v>
      </c>
      <c r="C78" s="10" t="s">
        <v>1326</v>
      </c>
      <c r="D78" s="10" t="s">
        <v>1393</v>
      </c>
      <c r="E78" s="10" t="s">
        <v>104</v>
      </c>
      <c r="F78" s="10"/>
      <c r="G78" s="4" t="s">
        <v>296</v>
      </c>
      <c r="H78" s="10">
        <v>92</v>
      </c>
    </row>
    <row r="79" spans="1:8" ht="14.25">
      <c r="A79" s="3" t="e">
        <f t="shared" si="1"/>
        <v>#REF!</v>
      </c>
      <c r="B79" s="10">
        <v>20100800903</v>
      </c>
      <c r="C79" s="10" t="s">
        <v>900</v>
      </c>
      <c r="D79" s="10" t="s">
        <v>994</v>
      </c>
      <c r="E79" s="10" t="s">
        <v>819</v>
      </c>
      <c r="F79" s="10" t="s">
        <v>183</v>
      </c>
      <c r="G79" s="4" t="s">
        <v>297</v>
      </c>
      <c r="H79" s="10">
        <v>90</v>
      </c>
    </row>
    <row r="80" spans="1:8" ht="14.25">
      <c r="A80" s="3" t="e">
        <f t="shared" si="1"/>
        <v>#REF!</v>
      </c>
      <c r="B80" s="10">
        <v>20100800312</v>
      </c>
      <c r="C80" s="10" t="s">
        <v>901</v>
      </c>
      <c r="D80" s="10" t="s">
        <v>995</v>
      </c>
      <c r="E80" s="10" t="s">
        <v>819</v>
      </c>
      <c r="F80" s="10"/>
      <c r="G80" s="4" t="s">
        <v>296</v>
      </c>
      <c r="H80" s="10">
        <v>95</v>
      </c>
    </row>
    <row r="81" spans="1:8" ht="14.25">
      <c r="A81" s="3" t="e">
        <f t="shared" si="1"/>
        <v>#REF!</v>
      </c>
      <c r="B81" s="10">
        <v>20100800303</v>
      </c>
      <c r="C81" s="10" t="s">
        <v>902</v>
      </c>
      <c r="D81" s="10" t="s">
        <v>996</v>
      </c>
      <c r="E81" s="10" t="s">
        <v>819</v>
      </c>
      <c r="F81" s="10"/>
      <c r="G81" s="4" t="s">
        <v>296</v>
      </c>
      <c r="H81" s="10">
        <v>82</v>
      </c>
    </row>
    <row r="82" spans="1:8" ht="14.25">
      <c r="A82" s="3" t="e">
        <f t="shared" si="1"/>
        <v>#REF!</v>
      </c>
      <c r="B82" s="10">
        <v>20100800412</v>
      </c>
      <c r="C82" s="10" t="s">
        <v>903</v>
      </c>
      <c r="D82" s="10" t="s">
        <v>997</v>
      </c>
      <c r="E82" s="10" t="s">
        <v>819</v>
      </c>
      <c r="F82" s="10"/>
      <c r="G82" s="4" t="s">
        <v>297</v>
      </c>
      <c r="H82" s="10">
        <v>84</v>
      </c>
    </row>
    <row r="83" spans="1:8" ht="14.25">
      <c r="A83" s="3" t="e">
        <f t="shared" si="1"/>
        <v>#REF!</v>
      </c>
      <c r="B83" s="10">
        <v>20100800111</v>
      </c>
      <c r="C83" s="10" t="s">
        <v>904</v>
      </c>
      <c r="D83" s="10" t="s">
        <v>998</v>
      </c>
      <c r="E83" s="10" t="s">
        <v>819</v>
      </c>
      <c r="F83" s="10"/>
      <c r="G83" s="4" t="s">
        <v>296</v>
      </c>
      <c r="H83" s="10">
        <v>80</v>
      </c>
    </row>
    <row r="84" spans="1:8" ht="14.25">
      <c r="A84" s="3" t="e">
        <f t="shared" si="1"/>
        <v>#REF!</v>
      </c>
      <c r="B84" s="10">
        <v>20100800124</v>
      </c>
      <c r="C84" s="10" t="s">
        <v>905</v>
      </c>
      <c r="D84" s="10" t="s">
        <v>999</v>
      </c>
      <c r="E84" s="10" t="s">
        <v>819</v>
      </c>
      <c r="F84" s="10"/>
      <c r="G84" s="4" t="s">
        <v>296</v>
      </c>
      <c r="H84" s="10">
        <v>87</v>
      </c>
    </row>
    <row r="85" spans="1:8" ht="14.25">
      <c r="A85" s="3" t="e">
        <f t="shared" si="1"/>
        <v>#REF!</v>
      </c>
      <c r="B85" s="10">
        <v>20100800301</v>
      </c>
      <c r="C85" s="10" t="s">
        <v>298</v>
      </c>
      <c r="D85" s="10" t="s">
        <v>1096</v>
      </c>
      <c r="E85" s="10" t="s">
        <v>819</v>
      </c>
      <c r="F85" s="10" t="s">
        <v>495</v>
      </c>
      <c r="G85" s="4" t="s">
        <v>297</v>
      </c>
      <c r="H85" s="10">
        <v>88</v>
      </c>
    </row>
    <row r="86" spans="1:8" ht="14.25">
      <c r="A86" s="3" t="e">
        <f t="shared" si="1"/>
        <v>#REF!</v>
      </c>
      <c r="B86" s="10">
        <v>20100800607</v>
      </c>
      <c r="C86" s="10" t="s">
        <v>834</v>
      </c>
      <c r="D86" s="10" t="s">
        <v>929</v>
      </c>
      <c r="E86" s="10" t="s">
        <v>819</v>
      </c>
      <c r="F86" s="10" t="s">
        <v>105</v>
      </c>
      <c r="G86" s="4" t="s">
        <v>297</v>
      </c>
      <c r="H86" s="10">
        <v>83</v>
      </c>
    </row>
    <row r="87" spans="1:8" ht="14.25">
      <c r="A87" s="3" t="e">
        <f t="shared" si="1"/>
        <v>#REF!</v>
      </c>
      <c r="B87" s="10">
        <v>20100800605</v>
      </c>
      <c r="C87" s="10" t="s">
        <v>835</v>
      </c>
      <c r="D87" s="10" t="s">
        <v>930</v>
      </c>
      <c r="E87" s="10" t="s">
        <v>819</v>
      </c>
      <c r="F87" s="10"/>
      <c r="G87" s="4" t="s">
        <v>296</v>
      </c>
      <c r="H87" s="10">
        <v>89</v>
      </c>
    </row>
    <row r="88" spans="1:8" ht="14.25">
      <c r="A88" s="3" t="e">
        <f t="shared" si="1"/>
        <v>#REF!</v>
      </c>
      <c r="B88" s="10">
        <v>20100800219</v>
      </c>
      <c r="C88" s="10" t="s">
        <v>836</v>
      </c>
      <c r="D88" s="10" t="s">
        <v>931</v>
      </c>
      <c r="E88" s="10" t="s">
        <v>104</v>
      </c>
      <c r="F88" s="10"/>
      <c r="G88" s="4" t="s">
        <v>296</v>
      </c>
      <c r="H88" s="10">
        <v>85</v>
      </c>
    </row>
    <row r="89" spans="1:8" ht="14.25">
      <c r="A89" s="3" t="e">
        <f t="shared" si="1"/>
        <v>#REF!</v>
      </c>
      <c r="B89" s="10">
        <v>20100800910</v>
      </c>
      <c r="C89" s="10" t="s">
        <v>837</v>
      </c>
      <c r="D89" s="10" t="s">
        <v>932</v>
      </c>
      <c r="E89" s="10" t="s">
        <v>104</v>
      </c>
      <c r="F89" s="10"/>
      <c r="G89" s="4" t="s">
        <v>297</v>
      </c>
      <c r="H89" s="10">
        <v>70</v>
      </c>
    </row>
    <row r="90" spans="1:8" ht="14.25">
      <c r="A90" s="3" t="e">
        <f t="shared" si="1"/>
        <v>#REF!</v>
      </c>
      <c r="B90" s="10">
        <v>20100800719</v>
      </c>
      <c r="C90" s="10" t="s">
        <v>845</v>
      </c>
      <c r="D90" s="10" t="s">
        <v>940</v>
      </c>
      <c r="E90" s="10" t="s">
        <v>825</v>
      </c>
      <c r="F90" s="10" t="s">
        <v>114</v>
      </c>
      <c r="G90" s="4" t="s">
        <v>296</v>
      </c>
      <c r="H90" s="10">
        <v>91</v>
      </c>
    </row>
    <row r="91" spans="1:8" ht="14.25">
      <c r="A91" s="3" t="e">
        <f t="shared" si="1"/>
        <v>#REF!</v>
      </c>
      <c r="B91" s="10">
        <v>20100800504</v>
      </c>
      <c r="C91" s="10" t="s">
        <v>846</v>
      </c>
      <c r="D91" s="10" t="s">
        <v>941</v>
      </c>
      <c r="E91" s="10" t="s">
        <v>825</v>
      </c>
      <c r="F91" s="10"/>
      <c r="G91" s="4" t="s">
        <v>297</v>
      </c>
      <c r="H91" s="10">
        <v>77</v>
      </c>
    </row>
    <row r="92" spans="1:8" ht="14.25">
      <c r="A92" s="3" t="e">
        <f t="shared" si="1"/>
        <v>#REF!</v>
      </c>
      <c r="B92" s="10">
        <v>20100800308</v>
      </c>
      <c r="C92" s="10" t="s">
        <v>847</v>
      </c>
      <c r="D92" s="10" t="s">
        <v>942</v>
      </c>
      <c r="E92" s="10" t="s">
        <v>825</v>
      </c>
      <c r="F92" s="10"/>
      <c r="G92" s="4" t="s">
        <v>296</v>
      </c>
      <c r="H92" s="10">
        <v>71</v>
      </c>
    </row>
    <row r="93" spans="1:8" ht="14.25">
      <c r="A93" s="3" t="e">
        <f t="shared" si="1"/>
        <v>#REF!</v>
      </c>
      <c r="B93" s="10">
        <v>20100800409</v>
      </c>
      <c r="C93" s="10" t="s">
        <v>848</v>
      </c>
      <c r="D93" s="10" t="s">
        <v>943</v>
      </c>
      <c r="E93" s="10" t="s">
        <v>825</v>
      </c>
      <c r="F93" s="10"/>
      <c r="G93" s="4" t="s">
        <v>296</v>
      </c>
      <c r="H93" s="10">
        <v>86</v>
      </c>
    </row>
    <row r="94" spans="1:8" ht="14.25">
      <c r="A94" s="3" t="e">
        <f t="shared" si="1"/>
        <v>#REF!</v>
      </c>
      <c r="B94" s="10">
        <v>20100810131</v>
      </c>
      <c r="C94" s="10" t="s">
        <v>1201</v>
      </c>
      <c r="D94" s="10" t="s">
        <v>1254</v>
      </c>
      <c r="E94" s="10" t="s">
        <v>819</v>
      </c>
      <c r="F94" s="10" t="s">
        <v>658</v>
      </c>
      <c r="G94" s="4" t="s">
        <v>297</v>
      </c>
      <c r="H94" s="10">
        <v>91</v>
      </c>
    </row>
    <row r="95" spans="1:8" ht="14.25">
      <c r="A95" s="3" t="e">
        <f t="shared" si="1"/>
        <v>#REF!</v>
      </c>
      <c r="B95" s="10">
        <v>20100800331</v>
      </c>
      <c r="C95" s="10" t="s">
        <v>1279</v>
      </c>
      <c r="D95" s="10" t="s">
        <v>1346</v>
      </c>
      <c r="E95" s="10" t="s">
        <v>104</v>
      </c>
      <c r="F95" s="10" t="s">
        <v>811</v>
      </c>
      <c r="G95" s="4" t="s">
        <v>296</v>
      </c>
      <c r="H95" s="10">
        <v>87.8</v>
      </c>
    </row>
    <row r="96" spans="1:8" ht="14.25">
      <c r="A96" s="3" t="e">
        <f t="shared" si="1"/>
        <v>#REF!</v>
      </c>
      <c r="B96" s="10">
        <v>20100800420</v>
      </c>
      <c r="C96" s="10" t="s">
        <v>1289</v>
      </c>
      <c r="D96" s="10" t="s">
        <v>1356</v>
      </c>
      <c r="E96" s="10" t="s">
        <v>819</v>
      </c>
      <c r="F96" s="10"/>
      <c r="G96" s="4" t="s">
        <v>296</v>
      </c>
      <c r="H96" s="10">
        <v>78.400000000000006</v>
      </c>
    </row>
    <row r="97" spans="1:8" ht="14.25">
      <c r="A97" s="3" t="e">
        <f t="shared" si="1"/>
        <v>#REF!</v>
      </c>
      <c r="B97" s="10">
        <v>20100800608</v>
      </c>
      <c r="C97" s="10" t="s">
        <v>1297</v>
      </c>
      <c r="D97" s="10" t="s">
        <v>1364</v>
      </c>
      <c r="E97" s="10" t="s">
        <v>819</v>
      </c>
      <c r="F97" s="10"/>
      <c r="G97" s="4" t="s">
        <v>296</v>
      </c>
      <c r="H97" s="10">
        <v>92.9</v>
      </c>
    </row>
    <row r="98" spans="1:8" ht="14.25">
      <c r="A98" s="3" t="e">
        <f t="shared" si="1"/>
        <v>#REF!</v>
      </c>
      <c r="B98" s="10">
        <v>20100800610</v>
      </c>
      <c r="C98" s="10" t="s">
        <v>1298</v>
      </c>
      <c r="D98" s="10" t="s">
        <v>1365</v>
      </c>
      <c r="E98" s="10" t="s">
        <v>819</v>
      </c>
      <c r="F98" s="10"/>
      <c r="G98" s="4" t="s">
        <v>296</v>
      </c>
      <c r="H98" s="10">
        <v>93</v>
      </c>
    </row>
    <row r="99" spans="1:8" ht="14.25">
      <c r="A99" s="3" t="e">
        <f t="shared" si="1"/>
        <v>#REF!</v>
      </c>
      <c r="B99" s="10">
        <v>20100800703</v>
      </c>
      <c r="C99" s="10" t="s">
        <v>1304</v>
      </c>
      <c r="D99" s="10" t="s">
        <v>1371</v>
      </c>
      <c r="E99" s="10" t="s">
        <v>104</v>
      </c>
      <c r="F99" s="10"/>
      <c r="G99" s="4" t="s">
        <v>296</v>
      </c>
      <c r="H99" s="10">
        <v>88.8</v>
      </c>
    </row>
    <row r="100" spans="1:8" ht="14.25">
      <c r="A100" s="3" t="e">
        <f t="shared" si="1"/>
        <v>#REF!</v>
      </c>
      <c r="B100" s="10">
        <v>20100800108</v>
      </c>
      <c r="C100" s="10" t="s">
        <v>1154</v>
      </c>
      <c r="D100" s="10" t="s">
        <v>1207</v>
      </c>
      <c r="E100" s="10" t="s">
        <v>819</v>
      </c>
      <c r="F100" s="10" t="s">
        <v>664</v>
      </c>
      <c r="G100" s="4" t="s">
        <v>297</v>
      </c>
      <c r="H100" s="10">
        <v>80</v>
      </c>
    </row>
    <row r="101" spans="1:8" ht="14.25">
      <c r="A101" s="3" t="e">
        <f t="shared" si="1"/>
        <v>#REF!</v>
      </c>
      <c r="B101" s="10">
        <v>20100800231</v>
      </c>
      <c r="C101" s="10" t="s">
        <v>1165</v>
      </c>
      <c r="D101" s="10" t="s">
        <v>1218</v>
      </c>
      <c r="E101" s="10" t="s">
        <v>819</v>
      </c>
      <c r="F101" s="10"/>
      <c r="G101" s="4" t="s">
        <v>296</v>
      </c>
      <c r="H101" s="10">
        <v>88</v>
      </c>
    </row>
    <row r="102" spans="1:8" ht="14.25">
      <c r="A102" s="3" t="e">
        <f t="shared" si="1"/>
        <v>#REF!</v>
      </c>
      <c r="B102" s="10">
        <v>20100800513</v>
      </c>
      <c r="C102" s="10" t="s">
        <v>1177</v>
      </c>
      <c r="D102" s="10" t="s">
        <v>1230</v>
      </c>
      <c r="E102" s="10" t="s">
        <v>819</v>
      </c>
      <c r="F102" s="10"/>
      <c r="G102" s="4" t="s">
        <v>296</v>
      </c>
      <c r="H102" s="10">
        <v>85</v>
      </c>
    </row>
    <row r="103" spans="1:8" ht="14.25">
      <c r="A103" s="3" t="e">
        <f t="shared" si="1"/>
        <v>#REF!</v>
      </c>
      <c r="B103" s="10">
        <v>20100800710</v>
      </c>
      <c r="C103" s="10" t="s">
        <v>1186</v>
      </c>
      <c r="D103" s="10" t="s">
        <v>1239</v>
      </c>
      <c r="E103" s="10" t="s">
        <v>819</v>
      </c>
      <c r="F103" s="10"/>
      <c r="G103" s="4" t="s">
        <v>297</v>
      </c>
      <c r="H103" s="10">
        <v>88</v>
      </c>
    </row>
    <row r="104" spans="1:8" ht="14.25">
      <c r="A104" s="3" t="e">
        <f t="shared" si="1"/>
        <v>#REF!</v>
      </c>
      <c r="B104" s="10">
        <v>20100800824</v>
      </c>
      <c r="C104" s="10" t="s">
        <v>1195</v>
      </c>
      <c r="D104" s="10" t="s">
        <v>1248</v>
      </c>
      <c r="E104" s="10" t="s">
        <v>819</v>
      </c>
      <c r="F104" s="10"/>
      <c r="G104" s="4" t="s">
        <v>297</v>
      </c>
      <c r="H104" s="10">
        <v>88</v>
      </c>
    </row>
    <row r="105" spans="1:8" ht="14.25">
      <c r="A105" s="3" t="e">
        <f t="shared" si="1"/>
        <v>#REF!</v>
      </c>
      <c r="B105" s="10">
        <v>20100800916</v>
      </c>
      <c r="C105" s="10" t="s">
        <v>1197</v>
      </c>
      <c r="D105" s="10" t="s">
        <v>1250</v>
      </c>
      <c r="E105" s="10" t="s">
        <v>819</v>
      </c>
      <c r="F105" s="10"/>
      <c r="G105" s="4" t="s">
        <v>296</v>
      </c>
      <c r="H105" s="10">
        <v>96</v>
      </c>
    </row>
    <row r="106" spans="1:8" ht="14.25">
      <c r="A106" s="3" t="e">
        <f t="shared" si="1"/>
        <v>#REF!</v>
      </c>
      <c r="B106" s="10">
        <v>20100800213</v>
      </c>
      <c r="C106" s="10" t="s">
        <v>868</v>
      </c>
      <c r="D106" s="10" t="s">
        <v>135</v>
      </c>
      <c r="E106" s="10" t="s">
        <v>819</v>
      </c>
      <c r="F106" s="10" t="s">
        <v>145</v>
      </c>
      <c r="G106" s="4" t="s">
        <v>297</v>
      </c>
      <c r="H106" s="10">
        <v>72</v>
      </c>
    </row>
    <row r="107" spans="1:8" ht="14.25">
      <c r="A107" s="3" t="e">
        <f t="shared" si="1"/>
        <v>#REF!</v>
      </c>
      <c r="B107" s="10">
        <v>20100800801</v>
      </c>
      <c r="C107" s="10" t="s">
        <v>866</v>
      </c>
      <c r="D107" s="10" t="s">
        <v>961</v>
      </c>
      <c r="E107" s="10" t="s">
        <v>819</v>
      </c>
      <c r="F107" s="10"/>
      <c r="G107" s="4" t="s">
        <v>296</v>
      </c>
      <c r="H107" s="10">
        <v>94</v>
      </c>
    </row>
    <row r="108" spans="1:8" ht="14.25">
      <c r="A108" s="3" t="e">
        <f t="shared" si="1"/>
        <v>#REF!</v>
      </c>
      <c r="B108" s="10">
        <v>20100800601</v>
      </c>
      <c r="C108" s="10" t="s">
        <v>867</v>
      </c>
      <c r="D108" s="10" t="s">
        <v>962</v>
      </c>
      <c r="E108" s="10" t="s">
        <v>819</v>
      </c>
      <c r="F108" s="10"/>
      <c r="G108" s="4" t="s">
        <v>296</v>
      </c>
      <c r="H108" s="10">
        <v>88</v>
      </c>
    </row>
    <row r="109" spans="1:8" ht="14.25">
      <c r="A109" s="3" t="e">
        <f t="shared" si="1"/>
        <v>#REF!</v>
      </c>
      <c r="B109" s="10">
        <v>20100800715</v>
      </c>
      <c r="C109" s="10" t="s">
        <v>869</v>
      </c>
      <c r="D109" s="10" t="s">
        <v>963</v>
      </c>
      <c r="E109" s="10" t="s">
        <v>819</v>
      </c>
      <c r="F109" s="10"/>
      <c r="G109" s="4" t="s">
        <v>296</v>
      </c>
      <c r="H109" s="10">
        <v>92</v>
      </c>
    </row>
    <row r="110" spans="1:8" ht="14.25">
      <c r="A110" s="3" t="e">
        <f t="shared" si="1"/>
        <v>#REF!</v>
      </c>
      <c r="B110" s="10">
        <v>20100800302</v>
      </c>
      <c r="C110" s="10" t="s">
        <v>870</v>
      </c>
      <c r="D110" s="10" t="s">
        <v>964</v>
      </c>
      <c r="E110" s="10" t="s">
        <v>819</v>
      </c>
      <c r="F110" s="10"/>
      <c r="G110" s="4" t="s">
        <v>297</v>
      </c>
      <c r="H110" s="10">
        <v>73</v>
      </c>
    </row>
    <row r="111" spans="1:8" ht="14.25">
      <c r="A111" s="3" t="e">
        <f t="shared" si="1"/>
        <v>#REF!</v>
      </c>
      <c r="B111" s="10">
        <v>20100800317</v>
      </c>
      <c r="C111" s="10" t="s">
        <v>1036</v>
      </c>
      <c r="D111" s="10" t="s">
        <v>1097</v>
      </c>
      <c r="E111" s="10" t="s">
        <v>819</v>
      </c>
      <c r="F111" s="10" t="s">
        <v>499</v>
      </c>
      <c r="G111" s="4" t="s">
        <v>296</v>
      </c>
      <c r="H111" s="10">
        <v>89</v>
      </c>
    </row>
    <row r="112" spans="1:8" ht="14.25">
      <c r="A112" s="3" t="e">
        <f t="shared" si="1"/>
        <v>#REF!</v>
      </c>
      <c r="B112" s="10">
        <v>20100800105</v>
      </c>
      <c r="C112" s="10" t="s">
        <v>1153</v>
      </c>
      <c r="D112" s="10" t="s">
        <v>1206</v>
      </c>
      <c r="E112" s="10" t="s">
        <v>819</v>
      </c>
      <c r="F112" s="10" t="s">
        <v>545</v>
      </c>
      <c r="G112" s="4" t="s">
        <v>296</v>
      </c>
      <c r="H112" s="10">
        <v>88</v>
      </c>
    </row>
    <row r="113" spans="1:8" ht="14.25">
      <c r="A113" s="3" t="e">
        <f t="shared" si="1"/>
        <v>#REF!</v>
      </c>
      <c r="B113" s="10">
        <v>20100800211</v>
      </c>
      <c r="C113" s="10" t="s">
        <v>1163</v>
      </c>
      <c r="D113" s="10" t="s">
        <v>1216</v>
      </c>
      <c r="E113" s="10" t="s">
        <v>819</v>
      </c>
      <c r="F113" s="10"/>
      <c r="G113" s="4" t="s">
        <v>297</v>
      </c>
      <c r="H113" s="10">
        <v>78</v>
      </c>
    </row>
    <row r="114" spans="1:8" ht="14.25">
      <c r="A114" s="3" t="e">
        <f t="shared" si="1"/>
        <v>#REF!</v>
      </c>
      <c r="B114" s="10">
        <v>20100200706</v>
      </c>
      <c r="C114" s="10" t="s">
        <v>1327</v>
      </c>
      <c r="D114" s="10" t="s">
        <v>1394</v>
      </c>
      <c r="E114" s="10" t="s">
        <v>104</v>
      </c>
      <c r="F114" s="10" t="s">
        <v>1398</v>
      </c>
      <c r="G114" s="4" t="s">
        <v>296</v>
      </c>
      <c r="H114" s="10">
        <v>91</v>
      </c>
    </row>
    <row r="115" spans="1:8" ht="14.25">
      <c r="A115" s="3" t="e">
        <f t="shared" si="1"/>
        <v>#REF!</v>
      </c>
      <c r="B115" s="10">
        <v>20100800328</v>
      </c>
      <c r="C115" s="10" t="s">
        <v>849</v>
      </c>
      <c r="D115" s="10" t="s">
        <v>944</v>
      </c>
      <c r="E115" s="10" t="s">
        <v>819</v>
      </c>
      <c r="F115" s="10" t="s">
        <v>119</v>
      </c>
      <c r="G115" s="4" t="s">
        <v>297</v>
      </c>
      <c r="H115" s="10">
        <v>92</v>
      </c>
    </row>
    <row r="116" spans="1:8" ht="14.25">
      <c r="A116" s="3" t="e">
        <f t="shared" si="1"/>
        <v>#REF!</v>
      </c>
      <c r="B116" s="10">
        <v>20100800431</v>
      </c>
      <c r="C116" s="10" t="s">
        <v>850</v>
      </c>
      <c r="D116" s="10" t="s">
        <v>945</v>
      </c>
      <c r="E116" s="10" t="s">
        <v>819</v>
      </c>
      <c r="F116" s="10"/>
      <c r="G116" s="4" t="s">
        <v>296</v>
      </c>
      <c r="H116" s="10">
        <v>85</v>
      </c>
    </row>
    <row r="117" spans="1:8" ht="14.25">
      <c r="A117" s="3" t="e">
        <f t="shared" si="1"/>
        <v>#REF!</v>
      </c>
      <c r="B117" s="10">
        <v>20100800104</v>
      </c>
      <c r="C117" s="10" t="s">
        <v>851</v>
      </c>
      <c r="D117" s="10" t="s">
        <v>946</v>
      </c>
      <c r="E117" s="10" t="s">
        <v>819</v>
      </c>
      <c r="F117" s="10"/>
      <c r="G117" s="4" t="s">
        <v>296</v>
      </c>
      <c r="H117" s="10">
        <v>74</v>
      </c>
    </row>
    <row r="118" spans="1:8" ht="14.25">
      <c r="A118" s="3" t="e">
        <f t="shared" si="1"/>
        <v>#REF!</v>
      </c>
      <c r="B118" s="10">
        <v>20100800814</v>
      </c>
      <c r="C118" s="10" t="s">
        <v>852</v>
      </c>
      <c r="D118" s="10" t="s">
        <v>947</v>
      </c>
      <c r="E118" s="10" t="s">
        <v>819</v>
      </c>
      <c r="F118" s="10"/>
      <c r="G118" s="4" t="s">
        <v>297</v>
      </c>
      <c r="H118" s="10">
        <v>80</v>
      </c>
    </row>
    <row r="119" spans="1:8" ht="14.25">
      <c r="A119" s="3" t="e">
        <f t="shared" si="1"/>
        <v>#REF!</v>
      </c>
      <c r="B119" s="10">
        <v>20100800132</v>
      </c>
      <c r="C119" s="10" t="s">
        <v>1057</v>
      </c>
      <c r="D119" s="10" t="s">
        <v>1119</v>
      </c>
      <c r="E119" s="10" t="s">
        <v>819</v>
      </c>
      <c r="F119" s="10" t="s">
        <v>502</v>
      </c>
      <c r="G119" s="4" t="s">
        <v>296</v>
      </c>
      <c r="H119" s="10">
        <v>81</v>
      </c>
    </row>
    <row r="120" spans="1:8" ht="14.25">
      <c r="A120" s="3" t="e">
        <f t="shared" si="1"/>
        <v>#REF!</v>
      </c>
      <c r="B120" s="10">
        <v>20100800329</v>
      </c>
      <c r="C120" s="10" t="s">
        <v>1060</v>
      </c>
      <c r="D120" s="10" t="s">
        <v>1122</v>
      </c>
      <c r="E120" s="10" t="s">
        <v>819</v>
      </c>
      <c r="F120" s="10"/>
      <c r="G120" s="4" t="s">
        <v>296</v>
      </c>
      <c r="H120" s="10">
        <v>85</v>
      </c>
    </row>
    <row r="121" spans="1:8" ht="14.25">
      <c r="A121" s="3" t="e">
        <f t="shared" si="1"/>
        <v>#REF!</v>
      </c>
      <c r="B121" s="10">
        <v>20100800128</v>
      </c>
      <c r="C121" s="10" t="s">
        <v>1066</v>
      </c>
      <c r="D121" s="10" t="s">
        <v>1128</v>
      </c>
      <c r="E121" s="10" t="s">
        <v>819</v>
      </c>
      <c r="F121" s="10"/>
      <c r="G121" s="4" t="s">
        <v>296</v>
      </c>
      <c r="H121" s="10">
        <v>87</v>
      </c>
    </row>
    <row r="122" spans="1:8" ht="14.25">
      <c r="A122" s="3" t="e">
        <f t="shared" si="1"/>
        <v>#REF!</v>
      </c>
      <c r="B122" s="10">
        <v>20100800415</v>
      </c>
      <c r="C122" s="10" t="s">
        <v>1050</v>
      </c>
      <c r="D122" s="10" t="s">
        <v>1111</v>
      </c>
      <c r="E122" s="10" t="s">
        <v>819</v>
      </c>
      <c r="F122" s="10" t="s">
        <v>1148</v>
      </c>
      <c r="G122" s="4" t="s">
        <v>297</v>
      </c>
      <c r="H122" s="10">
        <v>73</v>
      </c>
    </row>
    <row r="123" spans="1:8" ht="14.25">
      <c r="A123" s="3" t="e">
        <f t="shared" si="1"/>
        <v>#REF!</v>
      </c>
      <c r="B123" s="10">
        <v>20100800425</v>
      </c>
      <c r="C123" s="10" t="s">
        <v>1051</v>
      </c>
      <c r="D123" s="10" t="s">
        <v>1112</v>
      </c>
      <c r="E123" s="10" t="s">
        <v>819</v>
      </c>
      <c r="F123" s="10"/>
      <c r="G123" s="4" t="s">
        <v>296</v>
      </c>
      <c r="H123" s="10">
        <v>86</v>
      </c>
    </row>
    <row r="124" spans="1:8" ht="14.25">
      <c r="A124" s="3" t="e">
        <f t="shared" si="1"/>
        <v>#REF!</v>
      </c>
      <c r="B124" s="10">
        <v>20090800131</v>
      </c>
      <c r="C124" s="10" t="s">
        <v>1261</v>
      </c>
      <c r="D124" s="10" t="s">
        <v>1328</v>
      </c>
      <c r="E124" s="10" t="s">
        <v>104</v>
      </c>
      <c r="F124" s="10" t="s">
        <v>813</v>
      </c>
      <c r="G124" s="4" t="s">
        <v>297</v>
      </c>
      <c r="H124" s="10">
        <v>68</v>
      </c>
    </row>
    <row r="125" spans="1:8" ht="14.25">
      <c r="A125" s="3" t="e">
        <f t="shared" si="1"/>
        <v>#REF!</v>
      </c>
      <c r="B125" s="10">
        <v>20100800126</v>
      </c>
      <c r="C125" s="10" t="s">
        <v>1265</v>
      </c>
      <c r="D125" s="10" t="s">
        <v>1332</v>
      </c>
      <c r="E125" s="10" t="s">
        <v>104</v>
      </c>
      <c r="F125" s="10"/>
      <c r="G125" s="4" t="s">
        <v>296</v>
      </c>
      <c r="H125" s="10">
        <v>85</v>
      </c>
    </row>
    <row r="126" spans="1:8" ht="14.25">
      <c r="A126" s="3" t="e">
        <f t="shared" si="1"/>
        <v>#REF!</v>
      </c>
      <c r="B126" s="10">
        <v>20100800327</v>
      </c>
      <c r="C126" s="10" t="s">
        <v>1277</v>
      </c>
      <c r="D126" s="10" t="s">
        <v>1344</v>
      </c>
      <c r="E126" s="10" t="s">
        <v>104</v>
      </c>
      <c r="F126" s="10"/>
      <c r="G126" s="4" t="s">
        <v>296</v>
      </c>
      <c r="H126" s="10">
        <v>65</v>
      </c>
    </row>
    <row r="127" spans="1:8" ht="14.25">
      <c r="A127" s="3" t="e">
        <f t="shared" si="1"/>
        <v>#REF!</v>
      </c>
      <c r="B127" s="10">
        <v>20100800828</v>
      </c>
      <c r="C127" s="10" t="s">
        <v>1315</v>
      </c>
      <c r="D127" s="10" t="s">
        <v>1382</v>
      </c>
      <c r="E127" s="10" t="s">
        <v>104</v>
      </c>
      <c r="F127" s="10"/>
      <c r="G127" s="4" t="s">
        <v>296</v>
      </c>
      <c r="H127" s="10">
        <v>75</v>
      </c>
    </row>
    <row r="128" spans="1:8" ht="14.25">
      <c r="A128" s="3" t="e">
        <f t="shared" si="1"/>
        <v>#REF!</v>
      </c>
      <c r="B128" s="10">
        <v>20100800320</v>
      </c>
      <c r="C128" s="10" t="s">
        <v>1169</v>
      </c>
      <c r="D128" s="10" t="s">
        <v>1222</v>
      </c>
      <c r="E128" s="10" t="s">
        <v>819</v>
      </c>
      <c r="F128" s="10" t="s">
        <v>661</v>
      </c>
      <c r="G128" s="4" t="s">
        <v>297</v>
      </c>
      <c r="H128" s="10">
        <v>81</v>
      </c>
    </row>
    <row r="129" spans="1:8" ht="14.25">
      <c r="A129" s="3" t="e">
        <f t="shared" si="1"/>
        <v>#REF!</v>
      </c>
      <c r="B129" s="10">
        <v>20100800730</v>
      </c>
      <c r="C129" s="10" t="s">
        <v>1189</v>
      </c>
      <c r="D129" s="10" t="s">
        <v>1242</v>
      </c>
      <c r="E129" s="10" t="s">
        <v>819</v>
      </c>
      <c r="F129" s="10"/>
      <c r="G129" s="4" t="s">
        <v>297</v>
      </c>
      <c r="H129" s="10">
        <v>77</v>
      </c>
    </row>
    <row r="130" spans="1:8" ht="14.25">
      <c r="A130" s="3" t="e">
        <f t="shared" ref="A130:A193" si="2">A129</f>
        <v>#REF!</v>
      </c>
      <c r="B130" s="10">
        <v>20100810127</v>
      </c>
      <c r="C130" s="10" t="s">
        <v>1200</v>
      </c>
      <c r="D130" s="10" t="s">
        <v>1253</v>
      </c>
      <c r="E130" s="10" t="s">
        <v>819</v>
      </c>
      <c r="F130" s="10"/>
      <c r="G130" s="4" t="s">
        <v>296</v>
      </c>
      <c r="H130" s="10">
        <v>85</v>
      </c>
    </row>
    <row r="131" spans="1:8" ht="14.25">
      <c r="A131" s="3" t="e">
        <f t="shared" si="2"/>
        <v>#REF!</v>
      </c>
      <c r="B131" s="10">
        <v>20102200113</v>
      </c>
      <c r="C131" s="10" t="s">
        <v>1202</v>
      </c>
      <c r="D131" s="10" t="s">
        <v>1255</v>
      </c>
      <c r="E131" s="10" t="s">
        <v>819</v>
      </c>
      <c r="F131" s="10"/>
      <c r="G131" s="4" t="s">
        <v>296</v>
      </c>
      <c r="H131" s="10">
        <v>85</v>
      </c>
    </row>
    <row r="132" spans="1:8" ht="14.25">
      <c r="A132" s="3" t="e">
        <f t="shared" si="2"/>
        <v>#REF!</v>
      </c>
      <c r="B132" s="10">
        <v>20100800525</v>
      </c>
      <c r="C132" s="10" t="s">
        <v>858</v>
      </c>
      <c r="D132" s="10" t="s">
        <v>953</v>
      </c>
      <c r="E132" s="10" t="s">
        <v>819</v>
      </c>
      <c r="F132" s="10" t="s">
        <v>131</v>
      </c>
      <c r="G132" s="4" t="s">
        <v>297</v>
      </c>
      <c r="H132" s="10">
        <v>92</v>
      </c>
    </row>
    <row r="133" spans="1:8" ht="14.25">
      <c r="A133" s="3" t="e">
        <f t="shared" si="2"/>
        <v>#REF!</v>
      </c>
      <c r="B133" s="10">
        <v>20100800530</v>
      </c>
      <c r="C133" s="10" t="s">
        <v>859</v>
      </c>
      <c r="D133" s="10" t="s">
        <v>954</v>
      </c>
      <c r="E133" s="10" t="s">
        <v>819</v>
      </c>
      <c r="F133" s="10"/>
      <c r="G133" s="4" t="s">
        <v>296</v>
      </c>
      <c r="H133" s="10">
        <v>78</v>
      </c>
    </row>
    <row r="134" spans="1:8" ht="14.25">
      <c r="A134" s="3" t="e">
        <f t="shared" si="2"/>
        <v>#REF!</v>
      </c>
      <c r="B134" s="10">
        <v>20100800414</v>
      </c>
      <c r="C134" s="10" t="s">
        <v>860</v>
      </c>
      <c r="D134" s="10" t="s">
        <v>955</v>
      </c>
      <c r="E134" s="10" t="s">
        <v>819</v>
      </c>
      <c r="F134" s="10"/>
      <c r="G134" s="4" t="s">
        <v>296</v>
      </c>
      <c r="H134" s="10">
        <v>92</v>
      </c>
    </row>
    <row r="135" spans="1:8" ht="14.25">
      <c r="A135" s="3" t="e">
        <f t="shared" si="2"/>
        <v>#REF!</v>
      </c>
      <c r="B135" s="10">
        <v>20100800417</v>
      </c>
      <c r="C135" s="10" t="s">
        <v>861</v>
      </c>
      <c r="D135" s="10" t="s">
        <v>956</v>
      </c>
      <c r="E135" s="10" t="s">
        <v>104</v>
      </c>
      <c r="F135" s="10"/>
      <c r="G135" s="4" t="s">
        <v>297</v>
      </c>
      <c r="H135" s="10">
        <v>72</v>
      </c>
    </row>
    <row r="136" spans="1:8" ht="14.25">
      <c r="A136" s="3" t="e">
        <f t="shared" si="2"/>
        <v>#REF!</v>
      </c>
      <c r="B136" s="10">
        <v>20100570131</v>
      </c>
      <c r="C136" s="10" t="s">
        <v>1152</v>
      </c>
      <c r="D136" s="10" t="s">
        <v>1205</v>
      </c>
      <c r="E136" s="10" t="s">
        <v>819</v>
      </c>
      <c r="F136" s="10" t="s">
        <v>1257</v>
      </c>
      <c r="G136" s="4" t="s">
        <v>296</v>
      </c>
      <c r="H136" s="10">
        <v>80</v>
      </c>
    </row>
    <row r="137" spans="1:8" ht="14.25">
      <c r="A137" s="3" t="e">
        <f t="shared" si="2"/>
        <v>#REF!</v>
      </c>
      <c r="B137" s="10">
        <v>20100800510</v>
      </c>
      <c r="C137" s="10" t="s">
        <v>1175</v>
      </c>
      <c r="D137" s="10" t="s">
        <v>1228</v>
      </c>
      <c r="E137" s="10" t="s">
        <v>819</v>
      </c>
      <c r="F137" s="10" t="s">
        <v>677</v>
      </c>
      <c r="G137" s="4" t="s">
        <v>297</v>
      </c>
      <c r="H137" s="10">
        <v>85</v>
      </c>
    </row>
    <row r="138" spans="1:8" ht="14.25">
      <c r="A138" s="3" t="e">
        <f t="shared" si="2"/>
        <v>#REF!</v>
      </c>
      <c r="B138" s="10">
        <v>20100800511</v>
      </c>
      <c r="C138" s="10" t="s">
        <v>1176</v>
      </c>
      <c r="D138" s="10" t="s">
        <v>1229</v>
      </c>
      <c r="E138" s="10" t="s">
        <v>819</v>
      </c>
      <c r="F138" s="10"/>
      <c r="G138" s="4" t="s">
        <v>296</v>
      </c>
      <c r="H138" s="10">
        <v>88</v>
      </c>
    </row>
    <row r="139" spans="1:8" ht="14.25">
      <c r="A139" s="3" t="e">
        <f t="shared" si="2"/>
        <v>#REF!</v>
      </c>
      <c r="B139" s="10">
        <v>20100800307</v>
      </c>
      <c r="C139" s="10" t="s">
        <v>1167</v>
      </c>
      <c r="D139" s="10" t="s">
        <v>1220</v>
      </c>
      <c r="E139" s="10" t="s">
        <v>819</v>
      </c>
      <c r="F139" s="10" t="s">
        <v>674</v>
      </c>
      <c r="G139" s="4" t="s">
        <v>296</v>
      </c>
      <c r="H139" s="10">
        <v>82</v>
      </c>
    </row>
    <row r="140" spans="1:8" ht="14.25">
      <c r="A140" s="3" t="e">
        <f t="shared" si="2"/>
        <v>#REF!</v>
      </c>
      <c r="B140" s="10">
        <v>20100800228</v>
      </c>
      <c r="C140" s="10" t="s">
        <v>1269</v>
      </c>
      <c r="D140" s="10" t="s">
        <v>1336</v>
      </c>
      <c r="E140" s="10" t="s">
        <v>819</v>
      </c>
      <c r="F140" s="10"/>
      <c r="G140" s="4" t="s">
        <v>296</v>
      </c>
      <c r="H140" s="10">
        <v>79</v>
      </c>
    </row>
    <row r="141" spans="1:8" ht="14.25">
      <c r="A141" s="3" t="e">
        <f t="shared" si="2"/>
        <v>#REF!</v>
      </c>
      <c r="B141" s="10">
        <v>20100800114</v>
      </c>
      <c r="C141" s="10" t="s">
        <v>853</v>
      </c>
      <c r="D141" s="10" t="s">
        <v>948</v>
      </c>
      <c r="E141" s="10" t="s">
        <v>819</v>
      </c>
      <c r="F141" s="10" t="s">
        <v>124</v>
      </c>
      <c r="G141" s="4" t="s">
        <v>296</v>
      </c>
      <c r="H141" s="10">
        <v>78</v>
      </c>
    </row>
    <row r="142" spans="1:8" ht="14.25">
      <c r="A142" s="3" t="e">
        <f t="shared" si="2"/>
        <v>#REF!</v>
      </c>
      <c r="B142" s="10">
        <v>20100800432</v>
      </c>
      <c r="C142" s="10" t="s">
        <v>854</v>
      </c>
      <c r="D142" s="10" t="s">
        <v>949</v>
      </c>
      <c r="E142" s="10" t="s">
        <v>819</v>
      </c>
      <c r="F142" s="10"/>
      <c r="G142" s="4" t="s">
        <v>296</v>
      </c>
      <c r="H142" s="10">
        <v>89</v>
      </c>
    </row>
    <row r="143" spans="1:8" ht="14.25">
      <c r="A143" s="3" t="e">
        <f t="shared" si="2"/>
        <v>#REF!</v>
      </c>
      <c r="B143" s="10">
        <v>20100800528</v>
      </c>
      <c r="C143" s="10" t="s">
        <v>855</v>
      </c>
      <c r="D143" s="10" t="s">
        <v>950</v>
      </c>
      <c r="E143" s="10" t="s">
        <v>819</v>
      </c>
      <c r="F143" s="10"/>
      <c r="G143" s="4" t="s">
        <v>297</v>
      </c>
      <c r="H143" s="10">
        <v>87</v>
      </c>
    </row>
    <row r="144" spans="1:8" ht="14.25">
      <c r="A144" s="3" t="e">
        <f t="shared" si="2"/>
        <v>#REF!</v>
      </c>
      <c r="B144" s="10">
        <v>20100800901</v>
      </c>
      <c r="C144" s="10" t="s">
        <v>856</v>
      </c>
      <c r="D144" s="10" t="s">
        <v>951</v>
      </c>
      <c r="E144" s="10" t="s">
        <v>819</v>
      </c>
      <c r="F144" s="10"/>
      <c r="G144" s="4" t="s">
        <v>296</v>
      </c>
      <c r="H144" s="10">
        <v>81</v>
      </c>
    </row>
    <row r="145" spans="1:8" ht="14.25">
      <c r="A145" s="3" t="e">
        <f t="shared" si="2"/>
        <v>#REF!</v>
      </c>
      <c r="B145" s="10">
        <v>20100800907</v>
      </c>
      <c r="C145" s="10" t="s">
        <v>857</v>
      </c>
      <c r="D145" s="10" t="s">
        <v>952</v>
      </c>
      <c r="E145" s="10" t="s">
        <v>819</v>
      </c>
      <c r="F145" s="10"/>
      <c r="G145" s="4" t="s">
        <v>296</v>
      </c>
      <c r="H145" s="10">
        <v>91</v>
      </c>
    </row>
    <row r="146" spans="1:8" ht="14.25">
      <c r="A146" s="3" t="e">
        <f t="shared" si="2"/>
        <v>#REF!</v>
      </c>
      <c r="B146" s="10">
        <v>20100800427</v>
      </c>
      <c r="C146" s="10" t="s">
        <v>1173</v>
      </c>
      <c r="D146" s="10" t="s">
        <v>1226</v>
      </c>
      <c r="E146" s="10" t="s">
        <v>819</v>
      </c>
      <c r="F146" s="10" t="s">
        <v>659</v>
      </c>
      <c r="G146" s="4" t="s">
        <v>296</v>
      </c>
      <c r="H146" s="10">
        <v>89</v>
      </c>
    </row>
    <row r="147" spans="1:8" ht="14.25">
      <c r="A147" s="3" t="e">
        <f t="shared" si="2"/>
        <v>#REF!</v>
      </c>
      <c r="B147" s="10">
        <v>20100800915</v>
      </c>
      <c r="C147" s="10" t="s">
        <v>1196</v>
      </c>
      <c r="D147" s="10" t="s">
        <v>1249</v>
      </c>
      <c r="E147" s="10" t="s">
        <v>819</v>
      </c>
      <c r="F147" s="10"/>
      <c r="G147" s="4" t="s">
        <v>296</v>
      </c>
      <c r="H147" s="10">
        <v>82</v>
      </c>
    </row>
    <row r="148" spans="1:8" ht="14.25">
      <c r="A148" s="3" t="e">
        <f t="shared" si="2"/>
        <v>#REF!</v>
      </c>
      <c r="B148" s="10">
        <v>20100800805</v>
      </c>
      <c r="C148" s="10" t="s">
        <v>1190</v>
      </c>
      <c r="D148" s="10" t="s">
        <v>1243</v>
      </c>
      <c r="E148" s="10" t="s">
        <v>819</v>
      </c>
      <c r="F148" s="10"/>
      <c r="G148" s="4" t="s">
        <v>296</v>
      </c>
      <c r="H148" s="10">
        <v>94</v>
      </c>
    </row>
    <row r="149" spans="1:8" ht="14.25">
      <c r="A149" s="3" t="e">
        <f t="shared" si="2"/>
        <v>#REF!</v>
      </c>
      <c r="B149" s="10">
        <v>20100800502</v>
      </c>
      <c r="C149" s="10" t="s">
        <v>838</v>
      </c>
      <c r="D149" s="10" t="s">
        <v>933</v>
      </c>
      <c r="E149" s="10" t="s">
        <v>819</v>
      </c>
      <c r="F149" s="10" t="s">
        <v>110</v>
      </c>
      <c r="G149" s="4" t="s">
        <v>296</v>
      </c>
      <c r="H149" s="10">
        <v>90</v>
      </c>
    </row>
    <row r="150" spans="1:8" ht="14.25">
      <c r="A150" s="3" t="e">
        <f t="shared" si="2"/>
        <v>#REF!</v>
      </c>
      <c r="B150" s="10">
        <v>20100800314</v>
      </c>
      <c r="C150" s="10" t="s">
        <v>839</v>
      </c>
      <c r="D150" s="10" t="s">
        <v>934</v>
      </c>
      <c r="E150" s="10" t="s">
        <v>819</v>
      </c>
      <c r="F150" s="10"/>
      <c r="G150" s="4" t="s">
        <v>296</v>
      </c>
      <c r="H150" s="10">
        <v>71</v>
      </c>
    </row>
    <row r="151" spans="1:8" ht="14.25">
      <c r="A151" s="3" t="e">
        <f t="shared" si="2"/>
        <v>#REF!</v>
      </c>
      <c r="B151" s="10">
        <v>20100800628</v>
      </c>
      <c r="C151" s="10" t="s">
        <v>840</v>
      </c>
      <c r="D151" s="10" t="s">
        <v>935</v>
      </c>
      <c r="E151" s="10" t="s">
        <v>819</v>
      </c>
      <c r="F151" s="10"/>
      <c r="G151" s="4" t="s">
        <v>297</v>
      </c>
      <c r="H151" s="10">
        <v>73</v>
      </c>
    </row>
    <row r="152" spans="1:8" ht="14.25">
      <c r="A152" s="3" t="e">
        <f t="shared" si="2"/>
        <v>#REF!</v>
      </c>
      <c r="B152" s="10">
        <v>20100800130</v>
      </c>
      <c r="C152" s="10" t="s">
        <v>841</v>
      </c>
      <c r="D152" s="10" t="s">
        <v>936</v>
      </c>
      <c r="E152" s="10" t="s">
        <v>819</v>
      </c>
      <c r="F152" s="10"/>
      <c r="G152" s="4" t="s">
        <v>296</v>
      </c>
      <c r="H152" s="10">
        <v>86</v>
      </c>
    </row>
    <row r="153" spans="1:8" ht="14.25">
      <c r="A153" s="3" t="e">
        <f t="shared" si="2"/>
        <v>#REF!</v>
      </c>
      <c r="B153" s="10">
        <v>20100800101</v>
      </c>
      <c r="C153" s="10" t="s">
        <v>1262</v>
      </c>
      <c r="D153" s="10" t="s">
        <v>1329</v>
      </c>
      <c r="E153" s="10" t="s">
        <v>819</v>
      </c>
      <c r="F153" s="10" t="s">
        <v>809</v>
      </c>
      <c r="G153" s="4" t="s">
        <v>296</v>
      </c>
      <c r="H153" s="10">
        <v>95.1</v>
      </c>
    </row>
    <row r="154" spans="1:8" ht="14.25">
      <c r="A154" s="3" t="e">
        <f t="shared" si="2"/>
        <v>#REF!</v>
      </c>
      <c r="B154" s="10">
        <v>20100800127</v>
      </c>
      <c r="C154" s="10" t="s">
        <v>1266</v>
      </c>
      <c r="D154" s="10" t="s">
        <v>1333</v>
      </c>
      <c r="E154" s="10" t="s">
        <v>819</v>
      </c>
      <c r="F154" s="10"/>
      <c r="G154" s="4" t="s">
        <v>296</v>
      </c>
      <c r="H154" s="10">
        <v>78.5</v>
      </c>
    </row>
    <row r="155" spans="1:8" ht="14.25">
      <c r="A155" s="3" t="e">
        <f t="shared" si="2"/>
        <v>#REF!</v>
      </c>
      <c r="B155" s="10">
        <v>20100800306</v>
      </c>
      <c r="C155" s="10" t="s">
        <v>1273</v>
      </c>
      <c r="D155" s="10" t="s">
        <v>1340</v>
      </c>
      <c r="E155" s="10" t="s">
        <v>819</v>
      </c>
      <c r="F155" s="10"/>
      <c r="G155" s="4" t="s">
        <v>297</v>
      </c>
      <c r="H155" s="10">
        <v>86.4</v>
      </c>
    </row>
    <row r="156" spans="1:8" ht="14.25">
      <c r="A156" s="3" t="e">
        <f t="shared" si="2"/>
        <v>#REF!</v>
      </c>
      <c r="B156" s="10">
        <v>20100800332</v>
      </c>
      <c r="C156" s="10" t="s">
        <v>1280</v>
      </c>
      <c r="D156" s="10" t="s">
        <v>1347</v>
      </c>
      <c r="E156" s="10" t="s">
        <v>104</v>
      </c>
      <c r="F156" s="10"/>
      <c r="G156" s="4" t="s">
        <v>296</v>
      </c>
      <c r="H156" s="10">
        <v>79.2</v>
      </c>
    </row>
    <row r="157" spans="1:8" ht="14.25">
      <c r="A157" s="3" t="e">
        <f t="shared" si="2"/>
        <v>#REF!</v>
      </c>
      <c r="B157" s="10">
        <v>20100800402</v>
      </c>
      <c r="C157" s="10" t="s">
        <v>1283</v>
      </c>
      <c r="D157" s="10" t="s">
        <v>1350</v>
      </c>
      <c r="E157" s="10" t="s">
        <v>819</v>
      </c>
      <c r="F157" s="10"/>
      <c r="G157" s="4" t="s">
        <v>296</v>
      </c>
      <c r="H157" s="10">
        <v>88.5</v>
      </c>
    </row>
    <row r="158" spans="1:8" ht="14.25">
      <c r="A158" s="3" t="e">
        <f t="shared" si="2"/>
        <v>#REF!</v>
      </c>
      <c r="B158" s="10">
        <v>20100800426</v>
      </c>
      <c r="C158" s="10" t="s">
        <v>1291</v>
      </c>
      <c r="D158" s="10" t="s">
        <v>1358</v>
      </c>
      <c r="E158" s="10" t="s">
        <v>819</v>
      </c>
      <c r="F158" s="10"/>
      <c r="G158" s="4" t="s">
        <v>296</v>
      </c>
      <c r="H158" s="10">
        <v>78.3</v>
      </c>
    </row>
    <row r="159" spans="1:8" ht="14.25">
      <c r="A159" s="3" t="e">
        <f t="shared" si="2"/>
        <v>#REF!</v>
      </c>
      <c r="B159" s="10">
        <v>20100800714</v>
      </c>
      <c r="C159" s="10" t="s">
        <v>1306</v>
      </c>
      <c r="D159" s="10" t="s">
        <v>1373</v>
      </c>
      <c r="E159" s="10" t="s">
        <v>819</v>
      </c>
      <c r="F159" s="10"/>
      <c r="G159" s="4" t="s">
        <v>296</v>
      </c>
      <c r="H159" s="10">
        <v>83.5</v>
      </c>
    </row>
    <row r="160" spans="1:8" ht="14.25">
      <c r="A160" s="3" t="e">
        <f t="shared" si="2"/>
        <v>#REF!</v>
      </c>
      <c r="B160" s="10">
        <v>20100800904</v>
      </c>
      <c r="C160" s="10" t="s">
        <v>1319</v>
      </c>
      <c r="D160" s="10" t="s">
        <v>1386</v>
      </c>
      <c r="E160" s="10" t="s">
        <v>819</v>
      </c>
      <c r="F160" s="10"/>
      <c r="G160" s="4" t="s">
        <v>297</v>
      </c>
      <c r="H160" s="10">
        <v>93.2</v>
      </c>
    </row>
    <row r="161" spans="1:8" ht="14.25">
      <c r="A161" s="3" t="e">
        <f t="shared" si="2"/>
        <v>#REF!</v>
      </c>
      <c r="B161" s="10">
        <v>20100800731</v>
      </c>
      <c r="C161" s="10" t="s">
        <v>1052</v>
      </c>
      <c r="D161" s="10" t="s">
        <v>1113</v>
      </c>
      <c r="E161" s="10" t="s">
        <v>819</v>
      </c>
      <c r="F161" s="10" t="s">
        <v>480</v>
      </c>
      <c r="G161" s="4" t="s">
        <v>296</v>
      </c>
      <c r="H161" s="10">
        <v>96</v>
      </c>
    </row>
    <row r="162" spans="1:8" ht="14.25">
      <c r="A162" s="3" t="e">
        <f t="shared" si="2"/>
        <v>#REF!</v>
      </c>
      <c r="B162" s="10">
        <v>20100800223</v>
      </c>
      <c r="C162" s="10" t="s">
        <v>1053</v>
      </c>
      <c r="D162" s="10" t="s">
        <v>1114</v>
      </c>
      <c r="E162" s="10" t="s">
        <v>819</v>
      </c>
      <c r="F162" s="10"/>
      <c r="G162" s="4" t="s">
        <v>297</v>
      </c>
      <c r="H162" s="10">
        <v>89</v>
      </c>
    </row>
    <row r="163" spans="1:8" ht="14.25">
      <c r="A163" s="3" t="e">
        <f t="shared" si="2"/>
        <v>#REF!</v>
      </c>
      <c r="B163" s="10">
        <v>20100800712</v>
      </c>
      <c r="C163" s="10" t="s">
        <v>1068</v>
      </c>
      <c r="D163" s="10" t="s">
        <v>1130</v>
      </c>
      <c r="E163" s="10" t="s">
        <v>819</v>
      </c>
      <c r="F163" s="10" t="s">
        <v>500</v>
      </c>
      <c r="G163" s="4" t="s">
        <v>296</v>
      </c>
      <c r="H163" s="10">
        <v>85</v>
      </c>
    </row>
    <row r="164" spans="1:8" ht="14.25">
      <c r="A164" s="3" t="e">
        <f t="shared" si="2"/>
        <v>#REF!</v>
      </c>
      <c r="B164" s="10">
        <v>20100800722</v>
      </c>
      <c r="C164" s="10" t="s">
        <v>1069</v>
      </c>
      <c r="D164" s="10" t="s">
        <v>1131</v>
      </c>
      <c r="E164" s="10" t="s">
        <v>819</v>
      </c>
      <c r="F164" s="10"/>
      <c r="G164" s="4" t="s">
        <v>296</v>
      </c>
      <c r="H164" s="10">
        <v>88</v>
      </c>
    </row>
    <row r="165" spans="1:8" ht="14.25">
      <c r="A165" s="3" t="e">
        <f t="shared" si="2"/>
        <v>#REF!</v>
      </c>
      <c r="B165" s="10">
        <v>20100800810</v>
      </c>
      <c r="C165" s="10" t="s">
        <v>1050</v>
      </c>
      <c r="D165" s="10" t="s">
        <v>1132</v>
      </c>
      <c r="E165" s="10" t="s">
        <v>819</v>
      </c>
      <c r="F165" s="10"/>
      <c r="G165" s="4" t="s">
        <v>297</v>
      </c>
      <c r="H165" s="10">
        <v>79</v>
      </c>
    </row>
    <row r="166" spans="1:8" ht="14.25">
      <c r="A166" s="3" t="e">
        <f t="shared" si="2"/>
        <v>#REF!</v>
      </c>
      <c r="B166" s="10">
        <v>20100800220</v>
      </c>
      <c r="C166" s="10" t="s">
        <v>895</v>
      </c>
      <c r="D166" s="10" t="s">
        <v>989</v>
      </c>
      <c r="E166" s="10" t="s">
        <v>819</v>
      </c>
      <c r="F166" s="10" t="s">
        <v>1019</v>
      </c>
      <c r="G166" s="4" t="s">
        <v>296</v>
      </c>
      <c r="H166" s="10">
        <v>91</v>
      </c>
    </row>
    <row r="167" spans="1:8" ht="14.25">
      <c r="A167" s="3" t="e">
        <f t="shared" si="2"/>
        <v>#REF!</v>
      </c>
      <c r="B167" s="10">
        <v>20100800209</v>
      </c>
      <c r="C167" s="10" t="s">
        <v>896</v>
      </c>
      <c r="D167" s="10" t="s">
        <v>990</v>
      </c>
      <c r="E167" s="10" t="s">
        <v>819</v>
      </c>
      <c r="F167" s="10"/>
      <c r="G167" s="4" t="s">
        <v>296</v>
      </c>
      <c r="H167" s="10">
        <v>87</v>
      </c>
    </row>
    <row r="168" spans="1:8" ht="14.25">
      <c r="A168" s="3" t="e">
        <f t="shared" si="2"/>
        <v>#REF!</v>
      </c>
      <c r="B168" s="10">
        <v>20100800216</v>
      </c>
      <c r="C168" s="10" t="s">
        <v>897</v>
      </c>
      <c r="D168" s="10" t="s">
        <v>991</v>
      </c>
      <c r="E168" s="10" t="s">
        <v>819</v>
      </c>
      <c r="F168" s="10"/>
      <c r="G168" s="4" t="s">
        <v>297</v>
      </c>
      <c r="H168" s="10">
        <v>85</v>
      </c>
    </row>
    <row r="169" spans="1:8" ht="14.25">
      <c r="A169" s="3" t="e">
        <f t="shared" si="2"/>
        <v>#REF!</v>
      </c>
      <c r="B169" s="10">
        <v>20100800212</v>
      </c>
      <c r="C169" s="10" t="s">
        <v>898</v>
      </c>
      <c r="D169" s="10" t="s">
        <v>992</v>
      </c>
      <c r="E169" s="10" t="s">
        <v>819</v>
      </c>
      <c r="F169" s="10"/>
      <c r="G169" s="4" t="s">
        <v>296</v>
      </c>
      <c r="H169" s="10">
        <v>82</v>
      </c>
    </row>
    <row r="170" spans="1:8" ht="14.25">
      <c r="A170" s="3" t="e">
        <f t="shared" si="2"/>
        <v>#REF!</v>
      </c>
      <c r="B170" s="10">
        <v>20100800217</v>
      </c>
      <c r="C170" s="10" t="s">
        <v>899</v>
      </c>
      <c r="D170" s="10" t="s">
        <v>993</v>
      </c>
      <c r="E170" s="10" t="s">
        <v>819</v>
      </c>
      <c r="F170" s="10"/>
      <c r="G170" s="4" t="s">
        <v>296</v>
      </c>
      <c r="H170" s="10">
        <v>79</v>
      </c>
    </row>
    <row r="171" spans="1:8" ht="14.25">
      <c r="A171" s="3" t="e">
        <f t="shared" si="2"/>
        <v>#REF!</v>
      </c>
      <c r="B171" s="10">
        <v>20100800424</v>
      </c>
      <c r="C171" s="10" t="s">
        <v>1172</v>
      </c>
      <c r="D171" s="10" t="s">
        <v>1225</v>
      </c>
      <c r="E171" s="10" t="s">
        <v>819</v>
      </c>
      <c r="F171" s="10" t="s">
        <v>668</v>
      </c>
      <c r="G171" s="4" t="s">
        <v>297</v>
      </c>
      <c r="H171" s="10">
        <v>79</v>
      </c>
    </row>
    <row r="172" spans="1:8" ht="14.25">
      <c r="A172" s="3" t="e">
        <f t="shared" si="2"/>
        <v>#REF!</v>
      </c>
      <c r="B172" s="10">
        <v>20100800614</v>
      </c>
      <c r="C172" s="10" t="s">
        <v>1181</v>
      </c>
      <c r="D172" s="10" t="s">
        <v>1234</v>
      </c>
      <c r="E172" s="10" t="s">
        <v>819</v>
      </c>
      <c r="F172" s="10"/>
      <c r="G172" s="4" t="s">
        <v>296</v>
      </c>
      <c r="H172" s="10">
        <v>83</v>
      </c>
    </row>
    <row r="173" spans="1:8" ht="14.25">
      <c r="A173" s="3" t="e">
        <f t="shared" si="2"/>
        <v>#REF!</v>
      </c>
      <c r="B173" s="10">
        <v>20100800621</v>
      </c>
      <c r="C173" s="10" t="s">
        <v>1182</v>
      </c>
      <c r="D173" s="10" t="s">
        <v>1235</v>
      </c>
      <c r="E173" s="10" t="s">
        <v>819</v>
      </c>
      <c r="F173" s="10"/>
      <c r="G173" s="4" t="s">
        <v>296</v>
      </c>
      <c r="H173" s="10">
        <v>86</v>
      </c>
    </row>
    <row r="174" spans="1:8" ht="14.25">
      <c r="A174" s="3" t="e">
        <f t="shared" si="2"/>
        <v>#REF!</v>
      </c>
      <c r="B174" s="10">
        <v>20100800518</v>
      </c>
      <c r="C174" s="10" t="s">
        <v>880</v>
      </c>
      <c r="D174" s="10" t="s">
        <v>974</v>
      </c>
      <c r="E174" s="10" t="s">
        <v>819</v>
      </c>
      <c r="F174" s="10" t="s">
        <v>169</v>
      </c>
      <c r="G174" s="4" t="s">
        <v>296</v>
      </c>
      <c r="H174" s="10">
        <v>90</v>
      </c>
    </row>
    <row r="175" spans="1:8" ht="14.25">
      <c r="A175" s="3" t="e">
        <f t="shared" si="2"/>
        <v>#REF!</v>
      </c>
      <c r="B175" s="10">
        <v>20100800422</v>
      </c>
      <c r="C175" s="10" t="s">
        <v>881</v>
      </c>
      <c r="D175" s="10" t="s">
        <v>975</v>
      </c>
      <c r="E175" s="10" t="s">
        <v>819</v>
      </c>
      <c r="F175" s="10"/>
      <c r="G175" s="4" t="s">
        <v>296</v>
      </c>
      <c r="H175" s="10">
        <v>95</v>
      </c>
    </row>
    <row r="176" spans="1:8" ht="14.25">
      <c r="A176" s="3" t="e">
        <f t="shared" si="2"/>
        <v>#REF!</v>
      </c>
      <c r="B176" s="10">
        <v>20100800826</v>
      </c>
      <c r="C176" s="10" t="s">
        <v>882</v>
      </c>
      <c r="D176" s="10" t="s">
        <v>976</v>
      </c>
      <c r="E176" s="10" t="s">
        <v>819</v>
      </c>
      <c r="F176" s="10"/>
      <c r="G176" s="4" t="s">
        <v>297</v>
      </c>
      <c r="H176" s="10">
        <v>89</v>
      </c>
    </row>
    <row r="177" spans="1:8" ht="14.25">
      <c r="A177" s="3" t="e">
        <f t="shared" si="2"/>
        <v>#REF!</v>
      </c>
      <c r="B177" s="10">
        <v>20100800325</v>
      </c>
      <c r="C177" s="10" t="s">
        <v>883</v>
      </c>
      <c r="D177" s="10" t="s">
        <v>977</v>
      </c>
      <c r="E177" s="10" t="s">
        <v>819</v>
      </c>
      <c r="F177" s="10"/>
      <c r="G177" s="4" t="s">
        <v>296</v>
      </c>
      <c r="H177" s="10">
        <v>83</v>
      </c>
    </row>
    <row r="178" spans="1:8" ht="14.25">
      <c r="A178" s="3" t="e">
        <f t="shared" si="2"/>
        <v>#REF!</v>
      </c>
      <c r="B178" s="10">
        <v>20100800316</v>
      </c>
      <c r="C178" s="10" t="s">
        <v>884</v>
      </c>
      <c r="D178" s="10" t="s">
        <v>978</v>
      </c>
      <c r="E178" s="10" t="s">
        <v>819</v>
      </c>
      <c r="F178" s="10"/>
      <c r="G178" s="4" t="s">
        <v>296</v>
      </c>
      <c r="H178" s="10">
        <v>82</v>
      </c>
    </row>
    <row r="179" spans="1:8" ht="14.25">
      <c r="A179" s="3" t="e">
        <f t="shared" si="2"/>
        <v>#REF!</v>
      </c>
      <c r="B179" s="10">
        <v>20100800729</v>
      </c>
      <c r="C179" s="10" t="s">
        <v>1188</v>
      </c>
      <c r="D179" s="10" t="s">
        <v>1241</v>
      </c>
      <c r="E179" s="10" t="s">
        <v>819</v>
      </c>
      <c r="F179" s="10" t="s">
        <v>667</v>
      </c>
      <c r="G179" s="4" t="s">
        <v>296</v>
      </c>
      <c r="H179" s="10">
        <v>85</v>
      </c>
    </row>
    <row r="180" spans="1:8" ht="14.25">
      <c r="A180" s="3" t="e">
        <f t="shared" si="2"/>
        <v>#REF!</v>
      </c>
      <c r="B180" s="10">
        <v>20100800230</v>
      </c>
      <c r="C180" s="10" t="s">
        <v>1271</v>
      </c>
      <c r="D180" s="10" t="s">
        <v>1338</v>
      </c>
      <c r="E180" s="10" t="s">
        <v>819</v>
      </c>
      <c r="F180" s="10" t="s">
        <v>1395</v>
      </c>
      <c r="G180" s="4" t="s">
        <v>296</v>
      </c>
      <c r="H180" s="10">
        <v>91</v>
      </c>
    </row>
    <row r="181" spans="1:8" ht="14.25">
      <c r="A181" s="3" t="e">
        <f t="shared" si="2"/>
        <v>#REF!</v>
      </c>
      <c r="B181" s="10">
        <v>20100800310</v>
      </c>
      <c r="C181" s="10" t="s">
        <v>1274</v>
      </c>
      <c r="D181" s="10" t="s">
        <v>1341</v>
      </c>
      <c r="E181" s="10" t="s">
        <v>819</v>
      </c>
      <c r="F181" s="10"/>
      <c r="G181" s="4" t="s">
        <v>296</v>
      </c>
      <c r="H181" s="10">
        <v>89.2</v>
      </c>
    </row>
    <row r="182" spans="1:8" ht="14.25">
      <c r="A182" s="3" t="e">
        <f t="shared" si="2"/>
        <v>#REF!</v>
      </c>
      <c r="B182" s="10">
        <v>20102200123</v>
      </c>
      <c r="C182" s="10" t="s">
        <v>1080</v>
      </c>
      <c r="D182" s="10" t="s">
        <v>1143</v>
      </c>
      <c r="E182" s="10" t="s">
        <v>819</v>
      </c>
      <c r="F182" s="10" t="s">
        <v>489</v>
      </c>
      <c r="G182" s="4" t="s">
        <v>296</v>
      </c>
      <c r="H182" s="10">
        <v>92</v>
      </c>
    </row>
    <row r="183" spans="1:8" ht="14.25">
      <c r="A183" s="3" t="e">
        <f t="shared" si="2"/>
        <v>#REF!</v>
      </c>
      <c r="B183" s="10">
        <v>20100800911</v>
      </c>
      <c r="C183" s="10" t="s">
        <v>1074</v>
      </c>
      <c r="D183" s="10" t="s">
        <v>1137</v>
      </c>
      <c r="E183" s="10" t="s">
        <v>819</v>
      </c>
      <c r="F183" s="10" t="s">
        <v>487</v>
      </c>
      <c r="G183" s="4" t="s">
        <v>296</v>
      </c>
      <c r="H183" s="10">
        <v>83</v>
      </c>
    </row>
    <row r="184" spans="1:8" ht="14.25">
      <c r="A184" s="3" t="e">
        <f t="shared" si="2"/>
        <v>#REF!</v>
      </c>
      <c r="B184" s="10">
        <v>20100800527</v>
      </c>
      <c r="C184" s="10" t="s">
        <v>876</v>
      </c>
      <c r="D184" s="10" t="s">
        <v>970</v>
      </c>
      <c r="E184" s="10" t="s">
        <v>819</v>
      </c>
      <c r="F184" s="10" t="s">
        <v>163</v>
      </c>
      <c r="G184" s="4" t="s">
        <v>297</v>
      </c>
      <c r="H184" s="10">
        <v>89</v>
      </c>
    </row>
    <row r="185" spans="1:8" ht="14.25">
      <c r="A185" s="3" t="e">
        <f t="shared" si="2"/>
        <v>#REF!</v>
      </c>
      <c r="B185" s="10">
        <v>20100800506</v>
      </c>
      <c r="C185" s="10" t="s">
        <v>877</v>
      </c>
      <c r="D185" s="10" t="s">
        <v>971</v>
      </c>
      <c r="E185" s="10" t="s">
        <v>819</v>
      </c>
      <c r="F185" s="10"/>
      <c r="G185" s="4" t="s">
        <v>296</v>
      </c>
      <c r="H185" s="10">
        <v>93</v>
      </c>
    </row>
    <row r="186" spans="1:8" ht="14.25">
      <c r="A186" s="3" t="e">
        <f t="shared" si="2"/>
        <v>#REF!</v>
      </c>
      <c r="B186" s="10">
        <v>20100800322</v>
      </c>
      <c r="C186" s="10" t="s">
        <v>878</v>
      </c>
      <c r="D186" s="10" t="s">
        <v>972</v>
      </c>
      <c r="E186" s="10" t="s">
        <v>819</v>
      </c>
      <c r="F186" s="10"/>
      <c r="G186" s="4" t="s">
        <v>296</v>
      </c>
      <c r="H186" s="10">
        <v>74</v>
      </c>
    </row>
    <row r="187" spans="1:8" ht="14.25">
      <c r="A187" s="3" t="e">
        <f t="shared" si="2"/>
        <v>#REF!</v>
      </c>
      <c r="B187" s="10">
        <v>20100800813</v>
      </c>
      <c r="C187" s="10" t="s">
        <v>879</v>
      </c>
      <c r="D187" s="10" t="s">
        <v>973</v>
      </c>
      <c r="E187" s="10" t="s">
        <v>819</v>
      </c>
      <c r="F187" s="10"/>
      <c r="G187" s="4" t="s">
        <v>297</v>
      </c>
      <c r="H187" s="10">
        <v>86</v>
      </c>
    </row>
    <row r="188" spans="1:8" ht="14.25">
      <c r="A188" s="3" t="e">
        <f t="shared" si="2"/>
        <v>#REF!</v>
      </c>
      <c r="B188" s="10">
        <v>20100800611</v>
      </c>
      <c r="C188" s="10" t="s">
        <v>891</v>
      </c>
      <c r="D188" s="10" t="s">
        <v>985</v>
      </c>
      <c r="E188" s="10" t="s">
        <v>819</v>
      </c>
      <c r="F188" s="10" t="s">
        <v>209</v>
      </c>
      <c r="G188" s="4" t="s">
        <v>297</v>
      </c>
      <c r="H188" s="10">
        <v>90</v>
      </c>
    </row>
    <row r="189" spans="1:8" ht="14.25">
      <c r="A189" s="3" t="e">
        <f t="shared" si="2"/>
        <v>#REF!</v>
      </c>
      <c r="B189" s="10">
        <v>20100800226</v>
      </c>
      <c r="C189" s="10" t="s">
        <v>892</v>
      </c>
      <c r="D189" s="10" t="s">
        <v>986</v>
      </c>
      <c r="E189" s="10" t="s">
        <v>819</v>
      </c>
      <c r="F189" s="10"/>
      <c r="G189" s="4" t="s">
        <v>296</v>
      </c>
      <c r="H189" s="10">
        <v>81</v>
      </c>
    </row>
    <row r="190" spans="1:8" ht="14.25">
      <c r="A190" s="3" t="e">
        <f t="shared" si="2"/>
        <v>#REF!</v>
      </c>
      <c r="B190" s="10">
        <v>20100800819</v>
      </c>
      <c r="C190" s="10" t="s">
        <v>893</v>
      </c>
      <c r="D190" s="10" t="s">
        <v>987</v>
      </c>
      <c r="E190" s="10" t="s">
        <v>819</v>
      </c>
      <c r="F190" s="10"/>
      <c r="G190" s="4" t="s">
        <v>296</v>
      </c>
      <c r="H190" s="10">
        <v>83</v>
      </c>
    </row>
    <row r="191" spans="1:8" ht="14.25">
      <c r="A191" s="3" t="e">
        <f t="shared" si="2"/>
        <v>#REF!</v>
      </c>
      <c r="B191" s="10">
        <v>20100800214</v>
      </c>
      <c r="C191" s="10" t="s">
        <v>894</v>
      </c>
      <c r="D191" s="10" t="s">
        <v>988</v>
      </c>
      <c r="E191" s="10" t="s">
        <v>819</v>
      </c>
      <c r="F191" s="10"/>
      <c r="G191" s="4" t="s">
        <v>297</v>
      </c>
      <c r="H191" s="10">
        <v>79</v>
      </c>
    </row>
    <row r="192" spans="1:8" ht="14.25">
      <c r="A192" s="3" t="e">
        <f t="shared" si="2"/>
        <v>#REF!</v>
      </c>
      <c r="B192" s="10">
        <v>20100800707</v>
      </c>
      <c r="C192" s="10" t="s">
        <v>1047</v>
      </c>
      <c r="D192" s="10" t="s">
        <v>1108</v>
      </c>
      <c r="E192" s="10" t="s">
        <v>819</v>
      </c>
      <c r="F192" s="10" t="s">
        <v>482</v>
      </c>
      <c r="G192" s="4" t="s">
        <v>297</v>
      </c>
      <c r="H192" s="10">
        <v>92</v>
      </c>
    </row>
    <row r="193" spans="1:8" ht="14.25">
      <c r="A193" s="3" t="e">
        <f t="shared" si="2"/>
        <v>#REF!</v>
      </c>
      <c r="B193" s="10">
        <v>20100800806</v>
      </c>
      <c r="C193" s="10" t="s">
        <v>1048</v>
      </c>
      <c r="D193" s="10" t="s">
        <v>1109</v>
      </c>
      <c r="E193" s="10" t="s">
        <v>819</v>
      </c>
      <c r="F193" s="10"/>
      <c r="G193" s="4" t="s">
        <v>296</v>
      </c>
      <c r="H193" s="10">
        <v>86</v>
      </c>
    </row>
    <row r="194" spans="1:8" ht="14.25">
      <c r="A194" s="3" t="e">
        <f t="shared" ref="A194:A245" si="3">A193</f>
        <v>#REF!</v>
      </c>
      <c r="B194" s="10">
        <v>20100800531</v>
      </c>
      <c r="C194" s="10" t="s">
        <v>1049</v>
      </c>
      <c r="D194" s="10" t="s">
        <v>1110</v>
      </c>
      <c r="E194" s="10" t="s">
        <v>819</v>
      </c>
      <c r="F194" s="10"/>
      <c r="G194" s="4" t="s">
        <v>296</v>
      </c>
      <c r="H194" s="10">
        <v>79</v>
      </c>
    </row>
    <row r="195" spans="1:8" ht="14.25">
      <c r="A195" s="3" t="e">
        <f t="shared" si="3"/>
        <v>#REF!</v>
      </c>
      <c r="B195" s="10">
        <v>20100800318</v>
      </c>
      <c r="C195" s="10" t="s">
        <v>1168</v>
      </c>
      <c r="D195" s="10" t="s">
        <v>1221</v>
      </c>
      <c r="E195" s="10" t="s">
        <v>819</v>
      </c>
      <c r="F195" s="10" t="s">
        <v>507</v>
      </c>
      <c r="G195" s="4" t="s">
        <v>296</v>
      </c>
      <c r="H195" s="10">
        <v>91</v>
      </c>
    </row>
    <row r="196" spans="1:8" ht="14.25">
      <c r="A196" s="3" t="e">
        <f t="shared" si="3"/>
        <v>#REF!</v>
      </c>
      <c r="B196" s="10">
        <v>20100800515</v>
      </c>
      <c r="C196" s="10" t="s">
        <v>1178</v>
      </c>
      <c r="D196" s="10" t="s">
        <v>1231</v>
      </c>
      <c r="E196" s="10" t="s">
        <v>819</v>
      </c>
      <c r="F196" s="10"/>
      <c r="G196" s="4" t="s">
        <v>297</v>
      </c>
      <c r="H196" s="10">
        <v>84</v>
      </c>
    </row>
    <row r="197" spans="1:8" ht="14.25">
      <c r="A197" s="3" t="e">
        <f t="shared" si="3"/>
        <v>#REF!</v>
      </c>
      <c r="B197" s="10">
        <v>20100800135</v>
      </c>
      <c r="C197" s="10" t="s">
        <v>1160</v>
      </c>
      <c r="D197" s="10" t="s">
        <v>1213</v>
      </c>
      <c r="E197" s="10" t="s">
        <v>819</v>
      </c>
      <c r="F197" s="10" t="s">
        <v>669</v>
      </c>
      <c r="G197" s="4" t="s">
        <v>297</v>
      </c>
      <c r="H197" s="10">
        <v>82</v>
      </c>
    </row>
    <row r="198" spans="1:8" ht="14.25">
      <c r="A198" s="3" t="e">
        <f t="shared" si="3"/>
        <v>#REF!</v>
      </c>
      <c r="B198" s="10">
        <v>20100800204</v>
      </c>
      <c r="C198" s="10" t="s">
        <v>1162</v>
      </c>
      <c r="D198" s="10" t="s">
        <v>1215</v>
      </c>
      <c r="E198" s="10" t="s">
        <v>819</v>
      </c>
      <c r="F198" s="10"/>
      <c r="G198" s="4" t="s">
        <v>296</v>
      </c>
      <c r="H198" s="10">
        <v>82</v>
      </c>
    </row>
    <row r="199" spans="1:8" ht="14.25">
      <c r="A199" s="3" t="e">
        <f t="shared" si="3"/>
        <v>#REF!</v>
      </c>
      <c r="B199" s="10">
        <v>20100800503</v>
      </c>
      <c r="C199" s="10" t="s">
        <v>1174</v>
      </c>
      <c r="D199" s="10" t="s">
        <v>1227</v>
      </c>
      <c r="E199" s="10" t="s">
        <v>819</v>
      </c>
      <c r="F199" s="10"/>
      <c r="G199" s="4" t="s">
        <v>296</v>
      </c>
      <c r="H199" s="10">
        <v>83</v>
      </c>
    </row>
    <row r="200" spans="1:8" ht="14.25">
      <c r="A200" s="3" t="e">
        <f t="shared" si="3"/>
        <v>#REF!</v>
      </c>
      <c r="B200" s="10">
        <v>20100800125</v>
      </c>
      <c r="C200" s="10" t="s">
        <v>849</v>
      </c>
      <c r="D200" s="10" t="s">
        <v>1118</v>
      </c>
      <c r="E200" s="10" t="s">
        <v>819</v>
      </c>
      <c r="F200" s="10" t="s">
        <v>503</v>
      </c>
      <c r="G200" s="4" t="s">
        <v>296</v>
      </c>
      <c r="H200" s="10">
        <v>87</v>
      </c>
    </row>
    <row r="201" spans="1:8" ht="14.25">
      <c r="A201" s="3" t="e">
        <f t="shared" si="3"/>
        <v>#REF!</v>
      </c>
      <c r="B201" s="10">
        <v>20100800221</v>
      </c>
      <c r="C201" s="10" t="s">
        <v>1058</v>
      </c>
      <c r="D201" s="10" t="s">
        <v>1120</v>
      </c>
      <c r="E201" s="10" t="s">
        <v>819</v>
      </c>
      <c r="F201" s="10"/>
      <c r="G201" s="4" t="s">
        <v>297</v>
      </c>
      <c r="H201" s="10">
        <v>83</v>
      </c>
    </row>
    <row r="202" spans="1:8" ht="14.25">
      <c r="A202" s="3" t="e">
        <f t="shared" si="3"/>
        <v>#REF!</v>
      </c>
      <c r="B202" s="10">
        <v>20100800224</v>
      </c>
      <c r="C202" s="10" t="s">
        <v>1067</v>
      </c>
      <c r="D202" s="10" t="s">
        <v>1129</v>
      </c>
      <c r="E202" s="10" t="s">
        <v>819</v>
      </c>
      <c r="F202" s="10"/>
      <c r="G202" s="4" t="s">
        <v>297</v>
      </c>
      <c r="H202" s="10">
        <v>89</v>
      </c>
    </row>
    <row r="203" spans="1:8" ht="14.25">
      <c r="A203" s="3" t="e">
        <f t="shared" si="3"/>
        <v>#REF!</v>
      </c>
      <c r="B203" s="10">
        <v>20100800713</v>
      </c>
      <c r="C203" s="10" t="s">
        <v>1032</v>
      </c>
      <c r="D203" s="10" t="s">
        <v>1092</v>
      </c>
      <c r="E203" s="10" t="s">
        <v>819</v>
      </c>
      <c r="F203" s="10" t="s">
        <v>491</v>
      </c>
      <c r="G203" s="4" t="s">
        <v>296</v>
      </c>
      <c r="H203" s="10">
        <v>77</v>
      </c>
    </row>
    <row r="204" spans="1:8" ht="14.25">
      <c r="A204" s="3" t="e">
        <f t="shared" si="3"/>
        <v>#REF!</v>
      </c>
      <c r="B204" s="10">
        <v>20100800429</v>
      </c>
      <c r="C204" s="10" t="s">
        <v>1033</v>
      </c>
      <c r="D204" s="10" t="s">
        <v>1093</v>
      </c>
      <c r="E204" s="10" t="s">
        <v>819</v>
      </c>
      <c r="F204" s="10"/>
      <c r="G204" s="4" t="s">
        <v>297</v>
      </c>
      <c r="H204" s="10">
        <v>78</v>
      </c>
    </row>
    <row r="205" spans="1:8" ht="14.25">
      <c r="A205" s="3" t="e">
        <f t="shared" si="3"/>
        <v>#REF!</v>
      </c>
      <c r="B205" s="10">
        <v>20100800110</v>
      </c>
      <c r="C205" s="10" t="s">
        <v>1034</v>
      </c>
      <c r="D205" s="10" t="s">
        <v>1094</v>
      </c>
      <c r="E205" s="10" t="s">
        <v>819</v>
      </c>
      <c r="F205" s="10"/>
      <c r="G205" s="4" t="s">
        <v>296</v>
      </c>
      <c r="H205" s="10">
        <v>88</v>
      </c>
    </row>
    <row r="206" spans="1:8" ht="14.25">
      <c r="A206" s="3" t="e">
        <f t="shared" si="3"/>
        <v>#REF!</v>
      </c>
      <c r="B206" s="10">
        <v>20100800514</v>
      </c>
      <c r="C206" s="10" t="s">
        <v>1071</v>
      </c>
      <c r="D206" s="10" t="s">
        <v>1134</v>
      </c>
      <c r="E206" s="10" t="s">
        <v>819</v>
      </c>
      <c r="F206" s="10" t="s">
        <v>1150</v>
      </c>
      <c r="G206" s="4" t="s">
        <v>296</v>
      </c>
      <c r="H206" s="10">
        <v>84</v>
      </c>
    </row>
    <row r="207" spans="1:8" ht="14.25">
      <c r="A207" s="3" t="e">
        <f t="shared" si="3"/>
        <v>#REF!</v>
      </c>
      <c r="B207" s="10">
        <v>20100800218</v>
      </c>
      <c r="C207" s="10" t="s">
        <v>1072</v>
      </c>
      <c r="D207" s="10" t="s">
        <v>1135</v>
      </c>
      <c r="E207" s="10" t="s">
        <v>819</v>
      </c>
      <c r="F207" s="10"/>
      <c r="G207" s="4" t="s">
        <v>297</v>
      </c>
      <c r="H207" s="10">
        <v>90</v>
      </c>
    </row>
    <row r="208" spans="1:8" ht="14.25">
      <c r="A208" s="3" t="e">
        <f t="shared" si="3"/>
        <v>#REF!</v>
      </c>
      <c r="B208" s="10">
        <v>20100800509</v>
      </c>
      <c r="C208" s="10" t="s">
        <v>1073</v>
      </c>
      <c r="D208" s="10" t="s">
        <v>1136</v>
      </c>
      <c r="E208" s="10" t="s">
        <v>819</v>
      </c>
      <c r="F208" s="10"/>
      <c r="G208" s="4" t="s">
        <v>296</v>
      </c>
      <c r="H208" s="10">
        <v>87</v>
      </c>
    </row>
    <row r="209" spans="1:8" ht="14.25">
      <c r="A209" s="3" t="e">
        <f t="shared" si="3"/>
        <v>#REF!</v>
      </c>
      <c r="B209" s="10">
        <v>20100800315</v>
      </c>
      <c r="C209" s="10" t="s">
        <v>914</v>
      </c>
      <c r="D209" s="10" t="s">
        <v>1008</v>
      </c>
      <c r="E209" s="10" t="s">
        <v>819</v>
      </c>
      <c r="F209" s="10" t="s">
        <v>197</v>
      </c>
      <c r="G209" s="4" t="s">
        <v>296</v>
      </c>
      <c r="H209" s="10">
        <v>85</v>
      </c>
    </row>
    <row r="210" spans="1:8" ht="14.25">
      <c r="A210" s="3" t="e">
        <f t="shared" si="3"/>
        <v>#REF!</v>
      </c>
      <c r="B210" s="10">
        <v>20100800507</v>
      </c>
      <c r="C210" s="10" t="s">
        <v>915</v>
      </c>
      <c r="D210" s="10" t="s">
        <v>1009</v>
      </c>
      <c r="E210" s="10" t="s">
        <v>819</v>
      </c>
      <c r="F210" s="10"/>
      <c r="G210" s="4" t="s">
        <v>297</v>
      </c>
      <c r="H210" s="10">
        <v>86</v>
      </c>
    </row>
    <row r="211" spans="1:8" ht="14.25">
      <c r="A211" s="3" t="e">
        <f t="shared" si="3"/>
        <v>#REF!</v>
      </c>
      <c r="B211" s="10">
        <v>20100800626</v>
      </c>
      <c r="C211" s="10" t="s">
        <v>916</v>
      </c>
      <c r="D211" s="10" t="s">
        <v>1010</v>
      </c>
      <c r="E211" s="10" t="s">
        <v>819</v>
      </c>
      <c r="F211" s="10"/>
      <c r="G211" s="4" t="s">
        <v>296</v>
      </c>
      <c r="H211" s="10">
        <v>93</v>
      </c>
    </row>
    <row r="212" spans="1:8" ht="14.25">
      <c r="A212" s="3" t="e">
        <f t="shared" si="3"/>
        <v>#REF!</v>
      </c>
      <c r="B212" s="10">
        <v>20100800622</v>
      </c>
      <c r="C212" s="10" t="s">
        <v>917</v>
      </c>
      <c r="D212" s="10" t="s">
        <v>1011</v>
      </c>
      <c r="E212" s="10" t="s">
        <v>819</v>
      </c>
      <c r="F212" s="10"/>
      <c r="G212" s="4" t="s">
        <v>296</v>
      </c>
      <c r="H212" s="10">
        <v>87</v>
      </c>
    </row>
    <row r="213" spans="1:8" ht="14.25">
      <c r="A213" s="3" t="e">
        <f t="shared" si="3"/>
        <v>#REF!</v>
      </c>
      <c r="B213" s="10">
        <v>20100800232</v>
      </c>
      <c r="C213" s="10" t="s">
        <v>918</v>
      </c>
      <c r="D213" s="10" t="s">
        <v>1012</v>
      </c>
      <c r="E213" s="10" t="s">
        <v>819</v>
      </c>
      <c r="F213" s="10"/>
      <c r="G213" s="4" t="s">
        <v>297</v>
      </c>
      <c r="H213" s="10">
        <v>94</v>
      </c>
    </row>
    <row r="214" spans="1:8" ht="14.25">
      <c r="A214" s="3" t="e">
        <f t="shared" si="3"/>
        <v>#REF!</v>
      </c>
      <c r="B214" s="10">
        <v>20100800522</v>
      </c>
      <c r="C214" s="10" t="s">
        <v>919</v>
      </c>
      <c r="D214" s="10" t="s">
        <v>1013</v>
      </c>
      <c r="E214" s="10" t="s">
        <v>819</v>
      </c>
      <c r="F214" s="10"/>
      <c r="G214" s="4" t="s">
        <v>296</v>
      </c>
      <c r="H214" s="10">
        <v>80</v>
      </c>
    </row>
    <row r="215" spans="1:8" ht="14.25">
      <c r="A215" s="3" t="e">
        <f t="shared" si="3"/>
        <v>#REF!</v>
      </c>
      <c r="B215" s="10">
        <v>20100800107</v>
      </c>
      <c r="C215" s="10" t="s">
        <v>920</v>
      </c>
      <c r="D215" s="10" t="s">
        <v>1014</v>
      </c>
      <c r="E215" s="10" t="s">
        <v>819</v>
      </c>
      <c r="F215" s="10"/>
      <c r="G215" s="4" t="s">
        <v>296</v>
      </c>
      <c r="H215" s="10">
        <v>83</v>
      </c>
    </row>
    <row r="216" spans="1:8" ht="14.25">
      <c r="A216" s="3" t="e">
        <f t="shared" si="3"/>
        <v>#REF!</v>
      </c>
      <c r="B216" s="10">
        <v>20100800113</v>
      </c>
      <c r="C216" s="10" t="s">
        <v>921</v>
      </c>
      <c r="D216" s="10" t="s">
        <v>1015</v>
      </c>
      <c r="E216" s="10" t="s">
        <v>819</v>
      </c>
      <c r="F216" s="10"/>
      <c r="G216" s="4" t="s">
        <v>297</v>
      </c>
      <c r="H216" s="10">
        <v>78</v>
      </c>
    </row>
    <row r="217" spans="1:8" ht="14.25">
      <c r="A217" s="3" t="e">
        <f t="shared" si="3"/>
        <v>#REF!</v>
      </c>
      <c r="B217" s="10">
        <v>20100800227</v>
      </c>
      <c r="C217" s="10" t="s">
        <v>1081</v>
      </c>
      <c r="D217" s="10" t="s">
        <v>1144</v>
      </c>
      <c r="E217" s="10" t="s">
        <v>819</v>
      </c>
      <c r="F217" s="10" t="s">
        <v>488</v>
      </c>
      <c r="G217" s="4" t="s">
        <v>297</v>
      </c>
      <c r="H217" s="10">
        <v>81</v>
      </c>
    </row>
    <row r="218" spans="1:8" ht="14.25">
      <c r="A218" s="3" t="e">
        <f t="shared" si="3"/>
        <v>#REF!</v>
      </c>
      <c r="B218" s="10">
        <v>20100800119</v>
      </c>
      <c r="C218" s="10" t="s">
        <v>1044</v>
      </c>
      <c r="D218" s="10" t="s">
        <v>1105</v>
      </c>
      <c r="E218" s="10" t="s">
        <v>819</v>
      </c>
      <c r="F218" s="10" t="s">
        <v>481</v>
      </c>
      <c r="G218" s="4" t="s">
        <v>297</v>
      </c>
      <c r="H218" s="10">
        <v>88</v>
      </c>
    </row>
    <row r="219" spans="1:8" ht="14.25">
      <c r="A219" s="3" t="e">
        <f t="shared" si="3"/>
        <v>#REF!</v>
      </c>
      <c r="B219" s="10">
        <v>20100800726</v>
      </c>
      <c r="C219" s="10" t="s">
        <v>1045</v>
      </c>
      <c r="D219" s="10" t="s">
        <v>1106</v>
      </c>
      <c r="E219" s="10" t="s">
        <v>819</v>
      </c>
      <c r="F219" s="10"/>
      <c r="G219" s="4" t="s">
        <v>296</v>
      </c>
      <c r="H219" s="10">
        <v>78</v>
      </c>
    </row>
    <row r="220" spans="1:8" ht="14.25">
      <c r="A220" s="3" t="e">
        <f t="shared" si="3"/>
        <v>#REF!</v>
      </c>
      <c r="B220" s="10">
        <v>20100800723</v>
      </c>
      <c r="C220" s="10" t="s">
        <v>1046</v>
      </c>
      <c r="D220" s="10" t="s">
        <v>1107</v>
      </c>
      <c r="E220" s="10" t="s">
        <v>819</v>
      </c>
      <c r="F220" s="10"/>
      <c r="G220" s="4" t="s">
        <v>296</v>
      </c>
      <c r="H220" s="10">
        <v>89</v>
      </c>
    </row>
    <row r="221" spans="1:8" ht="14.25">
      <c r="A221" s="3" t="e">
        <f t="shared" si="3"/>
        <v>#REF!</v>
      </c>
      <c r="B221" s="10">
        <v>20100800927</v>
      </c>
      <c r="C221" s="10" t="s">
        <v>1037</v>
      </c>
      <c r="D221" s="10" t="s">
        <v>1098</v>
      </c>
      <c r="E221" s="10" t="s">
        <v>819</v>
      </c>
      <c r="F221" s="10" t="s">
        <v>1147</v>
      </c>
      <c r="G221" s="4" t="s">
        <v>296</v>
      </c>
      <c r="H221" s="10">
        <v>87</v>
      </c>
    </row>
    <row r="222" spans="1:8" ht="14.25">
      <c r="A222" s="3" t="e">
        <f t="shared" si="3"/>
        <v>#REF!</v>
      </c>
      <c r="B222" s="10">
        <v>20100800430</v>
      </c>
      <c r="C222" s="10" t="s">
        <v>1024</v>
      </c>
      <c r="D222" s="10" t="s">
        <v>1084</v>
      </c>
      <c r="E222" s="10" t="s">
        <v>819</v>
      </c>
      <c r="F222" s="10" t="s">
        <v>490</v>
      </c>
      <c r="G222" s="4" t="s">
        <v>297</v>
      </c>
      <c r="H222" s="10">
        <v>87</v>
      </c>
    </row>
    <row r="223" spans="1:8" ht="14.25">
      <c r="A223" s="3" t="e">
        <f t="shared" si="3"/>
        <v>#REF!</v>
      </c>
      <c r="B223" s="10">
        <v>20100800501</v>
      </c>
      <c r="C223" s="10" t="s">
        <v>1025</v>
      </c>
      <c r="D223" s="10" t="s">
        <v>1085</v>
      </c>
      <c r="E223" s="10" t="s">
        <v>819</v>
      </c>
      <c r="F223" s="10"/>
      <c r="G223" s="4" t="s">
        <v>296</v>
      </c>
      <c r="H223" s="10">
        <v>88</v>
      </c>
    </row>
    <row r="224" spans="1:8" ht="14.25">
      <c r="A224" s="3" t="e">
        <f t="shared" si="3"/>
        <v>#REF!</v>
      </c>
      <c r="B224" s="10">
        <v>20100800922</v>
      </c>
      <c r="C224" s="10" t="s">
        <v>1026</v>
      </c>
      <c r="D224" s="10" t="s">
        <v>1086</v>
      </c>
      <c r="E224" s="10" t="s">
        <v>819</v>
      </c>
      <c r="F224" s="10"/>
      <c r="G224" s="4" t="s">
        <v>296</v>
      </c>
      <c r="H224" s="10">
        <v>96</v>
      </c>
    </row>
    <row r="225" spans="1:8" ht="14.25">
      <c r="A225" s="3" t="e">
        <f t="shared" si="3"/>
        <v>#REF!</v>
      </c>
      <c r="B225" s="10">
        <v>20100800612</v>
      </c>
      <c r="C225" s="10" t="s">
        <v>1061</v>
      </c>
      <c r="D225" s="10" t="s">
        <v>1123</v>
      </c>
      <c r="E225" s="10" t="s">
        <v>819</v>
      </c>
      <c r="F225" s="10" t="s">
        <v>504</v>
      </c>
      <c r="G225" s="4" t="s">
        <v>297</v>
      </c>
      <c r="H225" s="10">
        <v>91</v>
      </c>
    </row>
    <row r="226" spans="1:8" ht="14.25">
      <c r="A226" s="3" t="e">
        <f t="shared" si="3"/>
        <v>#REF!</v>
      </c>
      <c r="B226" s="10">
        <v>20100800804</v>
      </c>
      <c r="C226" s="10" t="s">
        <v>1063</v>
      </c>
      <c r="D226" s="10" t="s">
        <v>1125</v>
      </c>
      <c r="E226" s="10" t="s">
        <v>819</v>
      </c>
      <c r="F226" s="10"/>
      <c r="G226" s="4" t="s">
        <v>296</v>
      </c>
      <c r="H226" s="10">
        <v>87</v>
      </c>
    </row>
    <row r="227" spans="1:8" ht="14.25">
      <c r="A227" s="3" t="e">
        <f t="shared" si="3"/>
        <v>#REF!</v>
      </c>
      <c r="B227" s="10">
        <v>20100800905</v>
      </c>
      <c r="C227" s="10" t="s">
        <v>1070</v>
      </c>
      <c r="D227" s="10" t="s">
        <v>1133</v>
      </c>
      <c r="E227" s="10" t="s">
        <v>819</v>
      </c>
      <c r="F227" s="10"/>
      <c r="G227" s="4" t="s">
        <v>296</v>
      </c>
      <c r="H227" s="10">
        <v>89</v>
      </c>
    </row>
    <row r="228" spans="1:8" ht="14.25">
      <c r="A228" s="3" t="e">
        <f t="shared" si="3"/>
        <v>#REF!</v>
      </c>
      <c r="B228" s="10">
        <v>20100800721</v>
      </c>
      <c r="C228" s="10" t="s">
        <v>862</v>
      </c>
      <c r="D228" s="10" t="s">
        <v>957</v>
      </c>
      <c r="E228" s="10" t="s">
        <v>104</v>
      </c>
      <c r="F228" s="10" t="s">
        <v>139</v>
      </c>
      <c r="G228" s="4" t="s">
        <v>296</v>
      </c>
      <c r="H228" s="10">
        <v>87</v>
      </c>
    </row>
    <row r="229" spans="1:8" ht="14.25">
      <c r="A229" s="3" t="e">
        <f t="shared" si="3"/>
        <v>#REF!</v>
      </c>
      <c r="B229" s="10">
        <v>20100800615</v>
      </c>
      <c r="C229" s="10" t="s">
        <v>863</v>
      </c>
      <c r="D229" s="10" t="s">
        <v>958</v>
      </c>
      <c r="E229" s="10" t="s">
        <v>104</v>
      </c>
      <c r="F229" s="10"/>
      <c r="G229" s="4" t="s">
        <v>296</v>
      </c>
      <c r="H229" s="10">
        <v>80</v>
      </c>
    </row>
    <row r="230" spans="1:8" ht="14.25">
      <c r="A230" s="3" t="e">
        <f t="shared" si="3"/>
        <v>#REF!</v>
      </c>
      <c r="B230" s="10">
        <v>20100800524</v>
      </c>
      <c r="C230" s="10" t="s">
        <v>864</v>
      </c>
      <c r="D230" s="10" t="s">
        <v>959</v>
      </c>
      <c r="E230" s="10" t="s">
        <v>104</v>
      </c>
      <c r="F230" s="10"/>
      <c r="G230" s="4" t="s">
        <v>297</v>
      </c>
      <c r="H230" s="10">
        <v>88</v>
      </c>
    </row>
    <row r="231" spans="1:8" ht="14.25">
      <c r="A231" s="3" t="e">
        <f t="shared" si="3"/>
        <v>#REF!</v>
      </c>
      <c r="B231" s="10">
        <v>20100800517</v>
      </c>
      <c r="C231" s="10" t="s">
        <v>865</v>
      </c>
      <c r="D231" s="10" t="s">
        <v>960</v>
      </c>
      <c r="E231" s="10" t="s">
        <v>104</v>
      </c>
      <c r="F231" s="10"/>
      <c r="G231" s="4" t="s">
        <v>296</v>
      </c>
      <c r="H231" s="10">
        <v>79</v>
      </c>
    </row>
    <row r="232" spans="1:8" ht="14.25">
      <c r="A232" s="3" t="e">
        <f t="shared" si="3"/>
        <v>#REF!</v>
      </c>
      <c r="B232" s="10">
        <v>20100800222</v>
      </c>
      <c r="C232" s="10" t="s">
        <v>1164</v>
      </c>
      <c r="D232" s="10" t="s">
        <v>1217</v>
      </c>
      <c r="E232" s="10" t="s">
        <v>819</v>
      </c>
      <c r="F232" s="10" t="s">
        <v>666</v>
      </c>
      <c r="G232" s="4" t="s">
        <v>296</v>
      </c>
      <c r="H232" s="10">
        <v>89</v>
      </c>
    </row>
    <row r="233" spans="1:8" ht="14.25">
      <c r="A233" s="3" t="e">
        <f t="shared" si="3"/>
        <v>#REF!</v>
      </c>
      <c r="B233" s="10">
        <v>20100800809</v>
      </c>
      <c r="C233" s="10" t="s">
        <v>1191</v>
      </c>
      <c r="D233" s="10" t="s">
        <v>1244</v>
      </c>
      <c r="E233" s="10" t="s">
        <v>819</v>
      </c>
      <c r="F233" s="10"/>
      <c r="G233" s="4" t="s">
        <v>296</v>
      </c>
      <c r="H233" s="10">
        <v>88</v>
      </c>
    </row>
    <row r="234" spans="1:8" ht="14.25">
      <c r="A234" s="3" t="e">
        <f t="shared" si="3"/>
        <v>#REF!</v>
      </c>
      <c r="B234" s="10">
        <v>20100800923</v>
      </c>
      <c r="C234" s="10" t="s">
        <v>1199</v>
      </c>
      <c r="D234" s="10" t="s">
        <v>1252</v>
      </c>
      <c r="E234" s="10" t="s">
        <v>819</v>
      </c>
      <c r="F234" s="10"/>
      <c r="G234" s="4" t="s">
        <v>296</v>
      </c>
      <c r="H234" s="10">
        <v>97</v>
      </c>
    </row>
    <row r="235" spans="1:8" ht="14.25">
      <c r="A235" s="3" t="e">
        <f t="shared" si="3"/>
        <v>#REF!</v>
      </c>
      <c r="B235" s="10">
        <v>20100800304</v>
      </c>
      <c r="C235" s="10" t="s">
        <v>1272</v>
      </c>
      <c r="D235" s="10" t="s">
        <v>1339</v>
      </c>
      <c r="E235" s="10" t="s">
        <v>819</v>
      </c>
      <c r="F235" s="10" t="s">
        <v>1396</v>
      </c>
      <c r="G235" s="4" t="s">
        <v>296</v>
      </c>
      <c r="H235" s="10">
        <v>78.2</v>
      </c>
    </row>
    <row r="236" spans="1:8" ht="14.25">
      <c r="A236" s="3" t="e">
        <f t="shared" si="3"/>
        <v>#REF!</v>
      </c>
      <c r="B236" s="10">
        <v>20100800333</v>
      </c>
      <c r="C236" s="10" t="s">
        <v>1281</v>
      </c>
      <c r="D236" s="10" t="s">
        <v>1348</v>
      </c>
      <c r="E236" s="10" t="s">
        <v>104</v>
      </c>
      <c r="F236" s="10"/>
      <c r="G236" s="4" t="s">
        <v>297</v>
      </c>
      <c r="H236" s="10">
        <v>87.8</v>
      </c>
    </row>
    <row r="237" spans="1:8" ht="14.25">
      <c r="A237" s="3" t="e">
        <f t="shared" si="3"/>
        <v>#REF!</v>
      </c>
      <c r="B237" s="10">
        <v>20100800403</v>
      </c>
      <c r="C237" s="10" t="s">
        <v>1284</v>
      </c>
      <c r="D237" s="10" t="s">
        <v>1351</v>
      </c>
      <c r="E237" s="10" t="s">
        <v>819</v>
      </c>
      <c r="F237" s="10"/>
      <c r="G237" s="4" t="s">
        <v>297</v>
      </c>
      <c r="H237" s="10">
        <v>83.2</v>
      </c>
    </row>
    <row r="238" spans="1:8" ht="14.25">
      <c r="A238" s="3" t="e">
        <f t="shared" si="3"/>
        <v>#REF!</v>
      </c>
      <c r="B238" s="10">
        <v>20100800618</v>
      </c>
      <c r="C238" s="10" t="s">
        <v>1299</v>
      </c>
      <c r="D238" s="10" t="s">
        <v>1366</v>
      </c>
      <c r="E238" s="10" t="s">
        <v>819</v>
      </c>
      <c r="F238" s="10"/>
      <c r="G238" s="4" t="s">
        <v>297</v>
      </c>
      <c r="H238" s="10">
        <v>91.5</v>
      </c>
    </row>
    <row r="239" spans="1:8" ht="14.25">
      <c r="A239" s="3" t="e">
        <f t="shared" si="3"/>
        <v>#REF!</v>
      </c>
      <c r="B239" s="10">
        <v>20100800625</v>
      </c>
      <c r="C239" s="10" t="s">
        <v>1301</v>
      </c>
      <c r="D239" s="10" t="s">
        <v>1368</v>
      </c>
      <c r="E239" s="10" t="s">
        <v>104</v>
      </c>
      <c r="F239" s="10"/>
      <c r="G239" s="4" t="s">
        <v>296</v>
      </c>
      <c r="H239" s="10">
        <v>94.4</v>
      </c>
    </row>
    <row r="240" spans="1:8" ht="14.25">
      <c r="A240" s="3" t="e">
        <f t="shared" si="3"/>
        <v>#REF!</v>
      </c>
      <c r="B240" s="10">
        <v>20100800701</v>
      </c>
      <c r="C240" s="10" t="s">
        <v>1303</v>
      </c>
      <c r="D240" s="10" t="s">
        <v>1370</v>
      </c>
      <c r="E240" s="10" t="s">
        <v>819</v>
      </c>
      <c r="F240" s="10"/>
      <c r="G240" s="4" t="s">
        <v>296</v>
      </c>
      <c r="H240" s="10">
        <v>84.1</v>
      </c>
    </row>
    <row r="241" spans="1:8" ht="14.25">
      <c r="A241" s="3" t="e">
        <f t="shared" si="3"/>
        <v>#REF!</v>
      </c>
      <c r="B241" s="10">
        <v>20100800803</v>
      </c>
      <c r="C241" s="10" t="s">
        <v>1308</v>
      </c>
      <c r="D241" s="10" t="s">
        <v>1375</v>
      </c>
      <c r="E241" s="10" t="s">
        <v>104</v>
      </c>
      <c r="F241" s="10"/>
      <c r="G241" s="4" t="s">
        <v>297</v>
      </c>
      <c r="H241" s="10">
        <v>86.3</v>
      </c>
    </row>
    <row r="242" spans="1:8" ht="14.25">
      <c r="A242" s="3" t="e">
        <f t="shared" si="3"/>
        <v>#REF!</v>
      </c>
      <c r="B242" s="10">
        <v>20100800812</v>
      </c>
      <c r="C242" s="10" t="s">
        <v>1309</v>
      </c>
      <c r="D242" s="10" t="s">
        <v>1376</v>
      </c>
      <c r="E242" s="10" t="s">
        <v>104</v>
      </c>
      <c r="F242" s="10"/>
      <c r="G242" s="4" t="s">
        <v>296</v>
      </c>
      <c r="H242" s="10">
        <v>78.8</v>
      </c>
    </row>
    <row r="243" spans="1:8" ht="14.25">
      <c r="A243" s="3" t="e">
        <f t="shared" si="3"/>
        <v>#REF!</v>
      </c>
      <c r="B243" s="10">
        <v>20100800728</v>
      </c>
      <c r="C243" s="10" t="s">
        <v>923</v>
      </c>
      <c r="D243" s="10" t="s">
        <v>1017</v>
      </c>
      <c r="E243" s="10" t="s">
        <v>819</v>
      </c>
      <c r="F243" s="10" t="s">
        <v>1021</v>
      </c>
      <c r="G243" s="4" t="s">
        <v>296</v>
      </c>
      <c r="H243" s="10">
        <v>82</v>
      </c>
    </row>
    <row r="244" spans="1:8" ht="14.25">
      <c r="A244" s="3" t="e">
        <f t="shared" si="3"/>
        <v>#REF!</v>
      </c>
      <c r="B244" s="10">
        <v>20100800924</v>
      </c>
      <c r="C244" s="10" t="s">
        <v>1054</v>
      </c>
      <c r="D244" s="10" t="s">
        <v>1115</v>
      </c>
      <c r="E244" s="10" t="s">
        <v>819</v>
      </c>
      <c r="F244" s="10" t="s">
        <v>483</v>
      </c>
      <c r="G244" s="4" t="s">
        <v>296</v>
      </c>
      <c r="H244" s="10">
        <v>85</v>
      </c>
    </row>
    <row r="245" spans="1:8" ht="14.25">
      <c r="A245" s="3" t="e">
        <f t="shared" si="3"/>
        <v>#REF!</v>
      </c>
      <c r="B245" s="10">
        <v>20100800725</v>
      </c>
      <c r="C245" s="10" t="s">
        <v>1055</v>
      </c>
      <c r="D245" s="10" t="s">
        <v>1116</v>
      </c>
      <c r="E245" s="10" t="s">
        <v>819</v>
      </c>
      <c r="F245" s="10"/>
      <c r="G245" s="4" t="s">
        <v>296</v>
      </c>
      <c r="H245" s="10">
        <v>93</v>
      </c>
    </row>
    <row r="246" spans="1:8" ht="14.25">
      <c r="A246" s="3">
        <v>2014</v>
      </c>
      <c r="B246" s="10">
        <v>20100800604</v>
      </c>
      <c r="C246" s="10" t="s">
        <v>829</v>
      </c>
      <c r="D246" s="10" t="s">
        <v>924</v>
      </c>
      <c r="E246" s="10" t="s">
        <v>819</v>
      </c>
      <c r="F246" s="10" t="s">
        <v>99</v>
      </c>
      <c r="G246" s="4" t="s">
        <v>296</v>
      </c>
      <c r="H246" s="10">
        <v>88</v>
      </c>
    </row>
    <row r="247" spans="1:8" ht="14.25">
      <c r="A247" s="3">
        <f t="shared" ref="A247:A278" si="4">A246</f>
        <v>2014</v>
      </c>
      <c r="B247" s="10">
        <v>20100800408</v>
      </c>
      <c r="C247" s="10" t="s">
        <v>830</v>
      </c>
      <c r="D247" s="10" t="s">
        <v>925</v>
      </c>
      <c r="E247" s="10" t="s">
        <v>819</v>
      </c>
      <c r="F247" s="10"/>
      <c r="G247" s="4" t="s">
        <v>296</v>
      </c>
      <c r="H247" s="10">
        <v>73</v>
      </c>
    </row>
    <row r="248" spans="1:8" ht="14.25">
      <c r="A248" s="3">
        <f t="shared" si="4"/>
        <v>2014</v>
      </c>
      <c r="B248" s="10">
        <v>20100800913</v>
      </c>
      <c r="C248" s="10" t="s">
        <v>831</v>
      </c>
      <c r="D248" s="10" t="s">
        <v>926</v>
      </c>
      <c r="E248" s="10" t="s">
        <v>819</v>
      </c>
      <c r="F248" s="10"/>
      <c r="G248" s="4" t="s">
        <v>297</v>
      </c>
      <c r="H248" s="10">
        <v>82</v>
      </c>
    </row>
    <row r="249" spans="1:8" ht="14.25">
      <c r="A249" s="3">
        <f t="shared" si="4"/>
        <v>2014</v>
      </c>
      <c r="B249" s="10">
        <v>20100800727</v>
      </c>
      <c r="C249" s="10" t="s">
        <v>832</v>
      </c>
      <c r="D249" s="10" t="s">
        <v>927</v>
      </c>
      <c r="E249" s="10" t="s">
        <v>819</v>
      </c>
      <c r="F249" s="10"/>
      <c r="G249" s="4" t="s">
        <v>296</v>
      </c>
      <c r="H249" s="10">
        <v>87</v>
      </c>
    </row>
    <row r="250" spans="1:8" ht="14.25">
      <c r="A250" s="3">
        <f t="shared" si="4"/>
        <v>2014</v>
      </c>
      <c r="B250" s="10">
        <v>20100800929</v>
      </c>
      <c r="C250" s="10" t="s">
        <v>833</v>
      </c>
      <c r="D250" s="10" t="s">
        <v>928</v>
      </c>
      <c r="E250" s="10" t="s">
        <v>819</v>
      </c>
      <c r="F250" s="10"/>
      <c r="G250" s="4" t="s">
        <v>296</v>
      </c>
      <c r="H250" s="10">
        <v>91</v>
      </c>
    </row>
    <row r="251" spans="1:8" ht="14.25">
      <c r="A251" s="3">
        <f t="shared" si="4"/>
        <v>2014</v>
      </c>
      <c r="B251" s="10">
        <v>20100800418</v>
      </c>
      <c r="C251" s="10" t="s">
        <v>1170</v>
      </c>
      <c r="D251" s="10" t="s">
        <v>1223</v>
      </c>
      <c r="E251" s="10" t="s">
        <v>819</v>
      </c>
      <c r="F251" s="10" t="s">
        <v>671</v>
      </c>
      <c r="G251" s="4" t="s">
        <v>296</v>
      </c>
      <c r="H251" s="10">
        <v>88</v>
      </c>
    </row>
    <row r="252" spans="1:8" ht="14.25">
      <c r="A252" s="3">
        <f t="shared" si="4"/>
        <v>2014</v>
      </c>
      <c r="B252" s="10">
        <v>20100800818</v>
      </c>
      <c r="C252" s="10" t="s">
        <v>1193</v>
      </c>
      <c r="D252" s="10" t="s">
        <v>1246</v>
      </c>
      <c r="E252" s="10" t="s">
        <v>819</v>
      </c>
      <c r="F252" s="10"/>
      <c r="G252" s="4" t="s">
        <v>296</v>
      </c>
      <c r="H252" s="10">
        <v>83</v>
      </c>
    </row>
    <row r="253" spans="1:8" ht="14.25">
      <c r="A253" s="3">
        <f t="shared" si="4"/>
        <v>2014</v>
      </c>
      <c r="B253" s="10">
        <v>20100800406</v>
      </c>
      <c r="C253" s="10" t="s">
        <v>1286</v>
      </c>
      <c r="D253" s="10" t="s">
        <v>1353</v>
      </c>
      <c r="E253" s="10" t="s">
        <v>819</v>
      </c>
      <c r="F253" s="10" t="s">
        <v>812</v>
      </c>
      <c r="G253" s="4" t="s">
        <v>296</v>
      </c>
      <c r="H253" s="10">
        <v>86</v>
      </c>
    </row>
    <row r="254" spans="1:8" ht="14.25">
      <c r="A254" s="3">
        <f t="shared" si="4"/>
        <v>2014</v>
      </c>
      <c r="B254" s="10">
        <v>20100800407</v>
      </c>
      <c r="C254" s="10" t="s">
        <v>1287</v>
      </c>
      <c r="D254" s="10" t="s">
        <v>1354</v>
      </c>
      <c r="E254" s="10" t="s">
        <v>825</v>
      </c>
      <c r="F254" s="10"/>
      <c r="G254" s="4" t="s">
        <v>297</v>
      </c>
      <c r="H254" s="10">
        <v>85</v>
      </c>
    </row>
    <row r="255" spans="1:8" ht="14.25">
      <c r="A255" s="3">
        <f t="shared" si="4"/>
        <v>2014</v>
      </c>
      <c r="B255" s="10">
        <v>20100800606</v>
      </c>
      <c r="C255" s="10" t="s">
        <v>1296</v>
      </c>
      <c r="D255" s="10" t="s">
        <v>1363</v>
      </c>
      <c r="E255" s="10" t="s">
        <v>825</v>
      </c>
      <c r="F255" s="10"/>
      <c r="G255" s="4" t="s">
        <v>297</v>
      </c>
      <c r="H255" s="10">
        <v>97</v>
      </c>
    </row>
    <row r="256" spans="1:8" ht="14.25">
      <c r="A256" s="3">
        <f t="shared" si="4"/>
        <v>2014</v>
      </c>
      <c r="B256" s="10">
        <v>20100800822</v>
      </c>
      <c r="C256" s="10" t="s">
        <v>1312</v>
      </c>
      <c r="D256" s="10" t="s">
        <v>1379</v>
      </c>
      <c r="E256" s="10" t="s">
        <v>825</v>
      </c>
      <c r="F256" s="10"/>
      <c r="G256" s="4" t="s">
        <v>296</v>
      </c>
      <c r="H256" s="10">
        <v>84</v>
      </c>
    </row>
    <row r="257" spans="1:8" ht="14.25">
      <c r="A257" s="3">
        <f t="shared" si="4"/>
        <v>2014</v>
      </c>
      <c r="B257" s="10">
        <v>20100800921</v>
      </c>
      <c r="C257" s="10" t="s">
        <v>1322</v>
      </c>
      <c r="D257" s="10" t="s">
        <v>1389</v>
      </c>
      <c r="E257" s="10" t="s">
        <v>819</v>
      </c>
      <c r="F257" s="10"/>
      <c r="G257" s="4" t="s">
        <v>297</v>
      </c>
      <c r="H257" s="10">
        <v>89</v>
      </c>
    </row>
    <row r="258" spans="1:8" ht="14.25">
      <c r="A258" s="3">
        <f t="shared" si="4"/>
        <v>2014</v>
      </c>
      <c r="B258" s="10">
        <v>20100800926</v>
      </c>
      <c r="C258" s="10" t="s">
        <v>1324</v>
      </c>
      <c r="D258" s="10" t="s">
        <v>1391</v>
      </c>
      <c r="E258" s="10" t="s">
        <v>819</v>
      </c>
      <c r="F258" s="10"/>
      <c r="G258" s="4" t="s">
        <v>296</v>
      </c>
      <c r="H258" s="10">
        <v>87</v>
      </c>
    </row>
    <row r="259" spans="1:8" ht="14.25">
      <c r="A259" s="3">
        <f t="shared" si="4"/>
        <v>2014</v>
      </c>
      <c r="B259" s="10">
        <v>20100800930</v>
      </c>
      <c r="C259" s="10" t="s">
        <v>1325</v>
      </c>
      <c r="D259" s="10" t="s">
        <v>1392</v>
      </c>
      <c r="E259" s="10" t="s">
        <v>819</v>
      </c>
      <c r="F259" s="10"/>
      <c r="G259" s="4" t="s">
        <v>297</v>
      </c>
      <c r="H259" s="10">
        <v>87</v>
      </c>
    </row>
    <row r="260" spans="1:8" ht="14.25">
      <c r="A260" s="3">
        <f t="shared" si="4"/>
        <v>2014</v>
      </c>
      <c r="B260" s="10">
        <v>20100800815</v>
      </c>
      <c r="C260" s="10" t="s">
        <v>1310</v>
      </c>
      <c r="D260" s="10" t="s">
        <v>1377</v>
      </c>
      <c r="E260" s="10" t="s">
        <v>819</v>
      </c>
      <c r="F260" s="10"/>
      <c r="G260" s="4" t="s">
        <v>296</v>
      </c>
      <c r="H260" s="10">
        <v>92</v>
      </c>
    </row>
    <row r="261" spans="1:8" ht="14.25">
      <c r="A261" s="3">
        <f t="shared" si="4"/>
        <v>2014</v>
      </c>
      <c r="B261" s="10">
        <v>20100800133</v>
      </c>
      <c r="C261" s="10" t="s">
        <v>1159</v>
      </c>
      <c r="D261" s="10" t="s">
        <v>1212</v>
      </c>
      <c r="E261" s="10" t="s">
        <v>819</v>
      </c>
      <c r="F261" s="10" t="s">
        <v>657</v>
      </c>
      <c r="G261" s="4" t="s">
        <v>296</v>
      </c>
      <c r="H261" s="10">
        <v>85</v>
      </c>
    </row>
    <row r="262" spans="1:8" ht="14.25">
      <c r="A262" s="3">
        <f t="shared" si="4"/>
        <v>2014</v>
      </c>
      <c r="B262" s="10">
        <v>20100800716</v>
      </c>
      <c r="C262" s="10" t="s">
        <v>1187</v>
      </c>
      <c r="D262" s="10" t="s">
        <v>1240</v>
      </c>
      <c r="E262" s="10" t="s">
        <v>819</v>
      </c>
      <c r="F262" s="10"/>
      <c r="G262" s="4" t="s">
        <v>296</v>
      </c>
      <c r="H262" s="10">
        <v>84</v>
      </c>
    </row>
    <row r="263" spans="1:8" ht="14.25">
      <c r="A263" s="3">
        <f t="shared" si="4"/>
        <v>2014</v>
      </c>
      <c r="B263" s="10">
        <v>20100800816</v>
      </c>
      <c r="C263" s="10" t="s">
        <v>1192</v>
      </c>
      <c r="D263" s="10" t="s">
        <v>1245</v>
      </c>
      <c r="E263" s="10" t="s">
        <v>819</v>
      </c>
      <c r="F263" s="10"/>
      <c r="G263" s="4" t="s">
        <v>297</v>
      </c>
      <c r="H263" s="10">
        <v>86</v>
      </c>
    </row>
    <row r="264" spans="1:8" ht="14.25">
      <c r="A264" s="3">
        <f t="shared" si="4"/>
        <v>2014</v>
      </c>
      <c r="B264" s="10">
        <v>20100800508</v>
      </c>
      <c r="C264" s="10" t="s">
        <v>1075</v>
      </c>
      <c r="D264" s="10" t="s">
        <v>1138</v>
      </c>
      <c r="E264" s="10" t="s">
        <v>819</v>
      </c>
      <c r="F264" s="10" t="s">
        <v>485</v>
      </c>
      <c r="G264" s="4" t="s">
        <v>297</v>
      </c>
      <c r="H264" s="10">
        <v>88</v>
      </c>
    </row>
    <row r="265" spans="1:8" ht="14.25">
      <c r="A265" s="3">
        <f t="shared" si="4"/>
        <v>2014</v>
      </c>
      <c r="B265" s="10">
        <v>20100800202</v>
      </c>
      <c r="C265" s="10" t="s">
        <v>1076</v>
      </c>
      <c r="D265" s="10" t="s">
        <v>1139</v>
      </c>
      <c r="E265" s="10" t="s">
        <v>819</v>
      </c>
      <c r="F265" s="10"/>
      <c r="G265" s="4" t="s">
        <v>296</v>
      </c>
      <c r="H265" s="10">
        <v>86</v>
      </c>
    </row>
    <row r="266" spans="1:8" ht="14.25">
      <c r="A266" s="3">
        <f t="shared" si="4"/>
        <v>2014</v>
      </c>
      <c r="B266" s="10">
        <v>20100680110</v>
      </c>
      <c r="C266" s="10" t="s">
        <v>1077</v>
      </c>
      <c r="D266" s="10" t="s">
        <v>1140</v>
      </c>
      <c r="E266" s="10" t="s">
        <v>819</v>
      </c>
      <c r="F266" s="10"/>
      <c r="G266" s="4" t="s">
        <v>296</v>
      </c>
      <c r="H266" s="10">
        <v>68</v>
      </c>
    </row>
    <row r="267" spans="1:8" ht="14.25">
      <c r="A267" s="3">
        <f t="shared" si="4"/>
        <v>2014</v>
      </c>
      <c r="B267" s="10">
        <v>20100800305</v>
      </c>
      <c r="C267" s="10" t="s">
        <v>1166</v>
      </c>
      <c r="D267" s="10" t="s">
        <v>1219</v>
      </c>
      <c r="E267" s="10" t="s">
        <v>819</v>
      </c>
      <c r="F267" s="10" t="s">
        <v>673</v>
      </c>
      <c r="G267" s="4" t="s">
        <v>297</v>
      </c>
      <c r="H267" s="10">
        <v>89</v>
      </c>
    </row>
    <row r="268" spans="1:8" ht="14.25">
      <c r="A268" s="3">
        <f t="shared" si="4"/>
        <v>2014</v>
      </c>
      <c r="B268" s="10">
        <v>20100800702</v>
      </c>
      <c r="C268" s="10" t="s">
        <v>1185</v>
      </c>
      <c r="D268" s="10" t="s">
        <v>1238</v>
      </c>
      <c r="E268" s="10" t="s">
        <v>819</v>
      </c>
      <c r="F268" s="10"/>
      <c r="G268" s="4" t="s">
        <v>296</v>
      </c>
      <c r="H268" s="10">
        <v>93</v>
      </c>
    </row>
    <row r="269" spans="1:8" ht="14.25">
      <c r="A269" s="3">
        <f t="shared" si="4"/>
        <v>2014</v>
      </c>
      <c r="B269" s="10">
        <v>20100800207</v>
      </c>
      <c r="C269" s="10" t="s">
        <v>1030</v>
      </c>
      <c r="D269" s="10" t="s">
        <v>1090</v>
      </c>
      <c r="E269" s="10" t="s">
        <v>819</v>
      </c>
      <c r="F269" s="10" t="s">
        <v>493</v>
      </c>
      <c r="G269" s="4" t="s">
        <v>297</v>
      </c>
      <c r="H269" s="10">
        <v>88</v>
      </c>
    </row>
    <row r="270" spans="1:8" ht="14.25">
      <c r="A270" s="3">
        <f t="shared" si="4"/>
        <v>2014</v>
      </c>
      <c r="B270" s="10">
        <v>20100800523</v>
      </c>
      <c r="C270" s="10" t="s">
        <v>1031</v>
      </c>
      <c r="D270" s="10" t="s">
        <v>1091</v>
      </c>
      <c r="E270" s="10" t="s">
        <v>819</v>
      </c>
      <c r="F270" s="10"/>
      <c r="G270" s="4" t="s">
        <v>296</v>
      </c>
      <c r="H270" s="10">
        <v>89</v>
      </c>
    </row>
    <row r="271" spans="1:8" ht="14.25">
      <c r="A271" s="3">
        <f t="shared" si="4"/>
        <v>2014</v>
      </c>
      <c r="B271" s="10">
        <v>20100800203</v>
      </c>
      <c r="C271" s="10" t="s">
        <v>885</v>
      </c>
      <c r="D271" s="10" t="s">
        <v>979</v>
      </c>
      <c r="E271" s="10" t="s">
        <v>819</v>
      </c>
      <c r="F271" s="10" t="s">
        <v>175</v>
      </c>
      <c r="G271" s="4" t="s">
        <v>297</v>
      </c>
      <c r="H271" s="10">
        <v>88</v>
      </c>
    </row>
    <row r="272" spans="1:8" ht="14.25">
      <c r="A272" s="3">
        <f t="shared" si="4"/>
        <v>2014</v>
      </c>
      <c r="B272" s="10">
        <v>20100800309</v>
      </c>
      <c r="C272" s="10" t="s">
        <v>886</v>
      </c>
      <c r="D272" s="10" t="s">
        <v>980</v>
      </c>
      <c r="E272" s="10" t="s">
        <v>819</v>
      </c>
      <c r="F272" s="10"/>
      <c r="G272" s="4" t="s">
        <v>296</v>
      </c>
      <c r="H272" s="10">
        <v>84</v>
      </c>
    </row>
    <row r="273" spans="1:8" ht="14.25">
      <c r="A273" s="3">
        <f t="shared" si="4"/>
        <v>2014</v>
      </c>
      <c r="B273" s="10">
        <v>2010800118</v>
      </c>
      <c r="C273" s="10" t="s">
        <v>887</v>
      </c>
      <c r="D273" s="10" t="s">
        <v>981</v>
      </c>
      <c r="E273" s="10" t="s">
        <v>819</v>
      </c>
      <c r="F273" s="10"/>
      <c r="G273" s="4" t="s">
        <v>296</v>
      </c>
      <c r="H273" s="10">
        <v>91</v>
      </c>
    </row>
    <row r="274" spans="1:8" ht="14.25">
      <c r="A274" s="3">
        <f t="shared" si="4"/>
        <v>2014</v>
      </c>
      <c r="B274" s="10">
        <v>20100800321</v>
      </c>
      <c r="C274" s="10" t="s">
        <v>888</v>
      </c>
      <c r="D274" s="10" t="s">
        <v>982</v>
      </c>
      <c r="E274" s="10" t="s">
        <v>819</v>
      </c>
      <c r="F274" s="10"/>
      <c r="G274" s="4" t="s">
        <v>297</v>
      </c>
      <c r="H274" s="10">
        <v>86</v>
      </c>
    </row>
    <row r="275" spans="1:8" ht="14.25">
      <c r="A275" s="3">
        <f t="shared" si="4"/>
        <v>2014</v>
      </c>
      <c r="B275" s="10">
        <v>20100800623</v>
      </c>
      <c r="C275" s="10" t="s">
        <v>889</v>
      </c>
      <c r="D275" s="10" t="s">
        <v>983</v>
      </c>
      <c r="E275" s="10" t="s">
        <v>819</v>
      </c>
      <c r="F275" s="10"/>
      <c r="G275" s="4" t="s">
        <v>296</v>
      </c>
      <c r="H275" s="10">
        <v>73</v>
      </c>
    </row>
    <row r="276" spans="1:8" ht="14.25">
      <c r="A276" s="3">
        <f t="shared" si="4"/>
        <v>2014</v>
      </c>
      <c r="B276" s="10">
        <v>20100800630</v>
      </c>
      <c r="C276" s="10" t="s">
        <v>890</v>
      </c>
      <c r="D276" s="10" t="s">
        <v>984</v>
      </c>
      <c r="E276" s="10" t="s">
        <v>819</v>
      </c>
      <c r="F276" s="10"/>
      <c r="G276" s="4" t="s">
        <v>296</v>
      </c>
      <c r="H276" s="10">
        <v>82</v>
      </c>
    </row>
    <row r="277" spans="1:8" ht="14.25">
      <c r="A277" s="3">
        <f t="shared" si="4"/>
        <v>2014</v>
      </c>
      <c r="B277" s="10">
        <v>20100800829</v>
      </c>
      <c r="C277" s="10" t="s">
        <v>1316</v>
      </c>
      <c r="D277" s="10" t="s">
        <v>1383</v>
      </c>
      <c r="E277" s="10" t="s">
        <v>819</v>
      </c>
      <c r="F277" s="10"/>
      <c r="G277" s="4" t="s">
        <v>297</v>
      </c>
      <c r="H277" s="10">
        <v>88</v>
      </c>
    </row>
    <row r="278" spans="1:8" ht="14.25">
      <c r="A278" s="3">
        <f t="shared" si="4"/>
        <v>2014</v>
      </c>
      <c r="B278" s="10">
        <v>20100800830</v>
      </c>
      <c r="C278" s="10" t="s">
        <v>1317</v>
      </c>
      <c r="D278" s="10" t="s">
        <v>1384</v>
      </c>
      <c r="E278" s="10"/>
      <c r="F278" s="10"/>
      <c r="G278" s="4" t="s">
        <v>296</v>
      </c>
      <c r="H278" s="10">
        <v>0</v>
      </c>
    </row>
    <row r="279" spans="1:8" ht="36">
      <c r="E279" s="87" t="s">
        <v>2308</v>
      </c>
      <c r="F279" s="4">
        <f>COUNTIF(F1:F278,"&lt;&gt;")</f>
        <v>83</v>
      </c>
    </row>
    <row r="280" spans="1:8" ht="24">
      <c r="E280" s="88" t="s">
        <v>2309</v>
      </c>
      <c r="F280" s="87" t="s">
        <v>2310</v>
      </c>
    </row>
  </sheetData>
  <sortState ref="A1:H278">
    <sortCondition ref="F1:F278"/>
  </sortState>
  <phoneticPr fontId="12" type="noConversion"/>
  <dataValidations count="2">
    <dataValidation type="list" allowBlank="1" showInputMessage="1" showErrorMessage="1" sqref="E1:E278">
      <formula1>"工程设计,工程研究,其他"</formula1>
    </dataValidation>
    <dataValidation type="list" allowBlank="1" showInputMessage="1" showErrorMessage="1" sqref="G1:G278">
      <formula1>"专任,外聘"</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299"/>
  <sheetViews>
    <sheetView topLeftCell="A280" workbookViewId="0">
      <selection activeCell="J303" sqref="J303"/>
    </sheetView>
  </sheetViews>
  <sheetFormatPr defaultRowHeight="13.5"/>
  <cols>
    <col min="2" max="2" width="14.875" customWidth="1"/>
    <col min="6" max="6" width="19.625" customWidth="1"/>
  </cols>
  <sheetData>
    <row r="1" spans="1:8">
      <c r="A1">
        <v>2015</v>
      </c>
      <c r="B1">
        <v>20110800324</v>
      </c>
      <c r="C1" t="s">
        <v>1894</v>
      </c>
      <c r="D1" t="s">
        <v>1954</v>
      </c>
      <c r="E1" t="s">
        <v>819</v>
      </c>
      <c r="F1" t="s">
        <v>1998</v>
      </c>
      <c r="G1" t="s">
        <v>296</v>
      </c>
      <c r="H1">
        <v>89</v>
      </c>
    </row>
    <row r="2" spans="1:8">
      <c r="A2">
        <v>2015</v>
      </c>
      <c r="B2">
        <v>20110800227</v>
      </c>
      <c r="C2" t="s">
        <v>1758</v>
      </c>
      <c r="D2" t="s">
        <v>1821</v>
      </c>
      <c r="E2" t="s">
        <v>819</v>
      </c>
      <c r="F2" t="s">
        <v>656</v>
      </c>
      <c r="G2" t="s">
        <v>296</v>
      </c>
      <c r="H2">
        <v>78</v>
      </c>
    </row>
    <row r="3" spans="1:8">
      <c r="A3">
        <v>2015</v>
      </c>
      <c r="B3">
        <v>20110800531</v>
      </c>
      <c r="C3" t="s">
        <v>1780</v>
      </c>
      <c r="D3" t="s">
        <v>1843</v>
      </c>
      <c r="E3" t="s">
        <v>819</v>
      </c>
      <c r="G3" t="s">
        <v>296</v>
      </c>
      <c r="H3">
        <v>86</v>
      </c>
    </row>
    <row r="4" spans="1:8">
      <c r="A4">
        <v>2015</v>
      </c>
      <c r="B4">
        <v>20110800428</v>
      </c>
      <c r="C4" t="s">
        <v>1776</v>
      </c>
      <c r="D4" t="s">
        <v>1839</v>
      </c>
      <c r="E4" t="s">
        <v>819</v>
      </c>
      <c r="G4" t="s">
        <v>296</v>
      </c>
      <c r="H4">
        <v>88</v>
      </c>
    </row>
    <row r="5" spans="1:8">
      <c r="A5">
        <v>2015</v>
      </c>
      <c r="B5">
        <v>20110800114</v>
      </c>
      <c r="C5" t="s">
        <v>1747</v>
      </c>
      <c r="D5" t="s">
        <v>1810</v>
      </c>
      <c r="E5" t="s">
        <v>819</v>
      </c>
      <c r="F5" t="s">
        <v>665</v>
      </c>
      <c r="G5" t="s">
        <v>296</v>
      </c>
      <c r="H5">
        <v>86</v>
      </c>
    </row>
    <row r="6" spans="1:8">
      <c r="A6">
        <v>2015</v>
      </c>
      <c r="B6">
        <v>20110810210</v>
      </c>
      <c r="C6" t="s">
        <v>1752</v>
      </c>
      <c r="D6" t="s">
        <v>1815</v>
      </c>
      <c r="E6" t="s">
        <v>819</v>
      </c>
      <c r="G6" t="s">
        <v>296</v>
      </c>
      <c r="H6">
        <v>88</v>
      </c>
    </row>
    <row r="7" spans="1:8">
      <c r="A7">
        <v>2015</v>
      </c>
      <c r="B7">
        <v>20110800704</v>
      </c>
      <c r="C7" t="s">
        <v>1788</v>
      </c>
      <c r="D7" t="s">
        <v>1851</v>
      </c>
      <c r="E7" t="s">
        <v>819</v>
      </c>
      <c r="G7" t="s">
        <v>296</v>
      </c>
      <c r="H7">
        <v>92</v>
      </c>
    </row>
    <row r="8" spans="1:8">
      <c r="A8">
        <v>2015</v>
      </c>
      <c r="B8">
        <v>20110800816</v>
      </c>
      <c r="C8" t="s">
        <v>1797</v>
      </c>
      <c r="D8" t="s">
        <v>1860</v>
      </c>
      <c r="E8" t="s">
        <v>819</v>
      </c>
      <c r="G8" t="s">
        <v>296</v>
      </c>
      <c r="H8">
        <v>89</v>
      </c>
    </row>
    <row r="9" spans="1:8">
      <c r="A9">
        <v>2015</v>
      </c>
      <c r="B9">
        <v>20110800230</v>
      </c>
      <c r="C9" t="s">
        <v>1662</v>
      </c>
      <c r="D9" t="s">
        <v>1728</v>
      </c>
      <c r="E9" t="s">
        <v>819</v>
      </c>
      <c r="F9" t="s">
        <v>501</v>
      </c>
      <c r="G9" t="s">
        <v>296</v>
      </c>
      <c r="H9">
        <v>88</v>
      </c>
    </row>
    <row r="10" spans="1:8">
      <c r="A10">
        <v>2015</v>
      </c>
      <c r="B10">
        <v>20110800302</v>
      </c>
      <c r="C10" t="s">
        <v>1663</v>
      </c>
      <c r="D10" t="s">
        <v>1729</v>
      </c>
      <c r="E10" t="s">
        <v>819</v>
      </c>
      <c r="G10" t="s">
        <v>296</v>
      </c>
      <c r="H10">
        <v>88</v>
      </c>
    </row>
    <row r="11" spans="1:8">
      <c r="A11">
        <v>2015</v>
      </c>
      <c r="B11">
        <v>20110800411</v>
      </c>
      <c r="C11" t="s">
        <v>1666</v>
      </c>
      <c r="D11" t="s">
        <v>1732</v>
      </c>
      <c r="E11" t="s">
        <v>819</v>
      </c>
      <c r="G11" t="s">
        <v>296</v>
      </c>
      <c r="H11">
        <v>95</v>
      </c>
    </row>
    <row r="12" spans="1:8">
      <c r="A12">
        <v>2015</v>
      </c>
      <c r="B12">
        <v>20110800824</v>
      </c>
      <c r="C12" t="s">
        <v>1929</v>
      </c>
      <c r="D12" t="s">
        <v>1989</v>
      </c>
      <c r="E12" t="s">
        <v>104</v>
      </c>
      <c r="F12" t="s">
        <v>808</v>
      </c>
      <c r="G12" t="s">
        <v>296</v>
      </c>
      <c r="H12">
        <v>78</v>
      </c>
    </row>
    <row r="13" spans="1:8">
      <c r="A13">
        <v>2015</v>
      </c>
      <c r="B13">
        <v>20110800910</v>
      </c>
      <c r="C13" t="s">
        <v>1934</v>
      </c>
      <c r="D13" t="s">
        <v>1994</v>
      </c>
      <c r="E13" t="s">
        <v>825</v>
      </c>
      <c r="G13" t="s">
        <v>296</v>
      </c>
      <c r="H13">
        <v>91</v>
      </c>
    </row>
    <row r="14" spans="1:8">
      <c r="A14">
        <v>2015</v>
      </c>
      <c r="B14">
        <v>20110800406</v>
      </c>
      <c r="C14" t="s">
        <v>1771</v>
      </c>
      <c r="D14" t="s">
        <v>1834</v>
      </c>
      <c r="E14" t="s">
        <v>819</v>
      </c>
      <c r="F14" t="s">
        <v>1875</v>
      </c>
      <c r="G14" t="s">
        <v>296</v>
      </c>
      <c r="H14">
        <v>89</v>
      </c>
    </row>
    <row r="15" spans="1:8">
      <c r="A15">
        <v>2015</v>
      </c>
      <c r="B15">
        <v>20110800421</v>
      </c>
      <c r="C15" t="s">
        <v>1774</v>
      </c>
      <c r="D15" t="s">
        <v>1837</v>
      </c>
      <c r="E15" t="s">
        <v>819</v>
      </c>
      <c r="F15" t="s">
        <v>1258</v>
      </c>
      <c r="G15" t="s">
        <v>296</v>
      </c>
      <c r="H15">
        <v>97</v>
      </c>
    </row>
    <row r="16" spans="1:8">
      <c r="A16">
        <v>2015</v>
      </c>
      <c r="B16">
        <v>20110800410</v>
      </c>
      <c r="C16" t="s">
        <v>1896</v>
      </c>
      <c r="D16" t="s">
        <v>1956</v>
      </c>
      <c r="E16" t="s">
        <v>819</v>
      </c>
      <c r="F16" t="s">
        <v>815</v>
      </c>
      <c r="G16" t="s">
        <v>296</v>
      </c>
      <c r="H16">
        <v>82</v>
      </c>
    </row>
    <row r="17" spans="1:8">
      <c r="A17">
        <v>2015</v>
      </c>
      <c r="B17">
        <v>20110800434</v>
      </c>
      <c r="C17" t="s">
        <v>1903</v>
      </c>
      <c r="D17" t="s">
        <v>1963</v>
      </c>
      <c r="E17" t="s">
        <v>819</v>
      </c>
      <c r="G17" t="s">
        <v>296</v>
      </c>
      <c r="H17">
        <v>83</v>
      </c>
    </row>
    <row r="18" spans="1:8">
      <c r="A18">
        <v>2015</v>
      </c>
      <c r="B18">
        <v>20110800528</v>
      </c>
      <c r="C18" t="s">
        <v>1909</v>
      </c>
      <c r="D18" t="s">
        <v>1969</v>
      </c>
      <c r="E18" t="s">
        <v>819</v>
      </c>
      <c r="G18" t="s">
        <v>296</v>
      </c>
      <c r="H18">
        <v>78</v>
      </c>
    </row>
    <row r="19" spans="1:8">
      <c r="A19">
        <v>2015</v>
      </c>
      <c r="B19">
        <v>20110800529</v>
      </c>
      <c r="C19" t="s">
        <v>1910</v>
      </c>
      <c r="D19" t="s">
        <v>1970</v>
      </c>
      <c r="E19" t="s">
        <v>819</v>
      </c>
      <c r="G19" t="s">
        <v>296</v>
      </c>
      <c r="H19">
        <v>88</v>
      </c>
    </row>
    <row r="20" spans="1:8">
      <c r="A20">
        <v>2015</v>
      </c>
      <c r="B20">
        <v>20110800716</v>
      </c>
      <c r="C20" t="s">
        <v>1918</v>
      </c>
      <c r="D20" t="s">
        <v>1978</v>
      </c>
      <c r="E20" t="s">
        <v>819</v>
      </c>
      <c r="G20" t="s">
        <v>296</v>
      </c>
      <c r="H20">
        <v>87</v>
      </c>
    </row>
    <row r="21" spans="1:8">
      <c r="A21">
        <v>2015</v>
      </c>
      <c r="B21">
        <v>20110800810</v>
      </c>
      <c r="C21" t="s">
        <v>1925</v>
      </c>
      <c r="D21" t="s">
        <v>1985</v>
      </c>
      <c r="E21" t="s">
        <v>819</v>
      </c>
      <c r="G21" t="s">
        <v>296</v>
      </c>
      <c r="H21">
        <v>92</v>
      </c>
    </row>
    <row r="22" spans="1:8">
      <c r="A22">
        <v>2015</v>
      </c>
      <c r="B22">
        <v>20110800909</v>
      </c>
      <c r="C22" t="s">
        <v>1933</v>
      </c>
      <c r="D22" t="s">
        <v>1993</v>
      </c>
      <c r="E22" t="s">
        <v>819</v>
      </c>
      <c r="G22" t="s">
        <v>296</v>
      </c>
      <c r="H22">
        <v>96</v>
      </c>
    </row>
    <row r="23" spans="1:8">
      <c r="A23">
        <v>2015</v>
      </c>
      <c r="B23">
        <v>20110800912</v>
      </c>
      <c r="C23" t="s">
        <v>1936</v>
      </c>
      <c r="D23" t="s">
        <v>1996</v>
      </c>
      <c r="E23" t="s">
        <v>819</v>
      </c>
      <c r="G23" t="s">
        <v>296</v>
      </c>
      <c r="H23">
        <v>86</v>
      </c>
    </row>
    <row r="24" spans="1:8">
      <c r="A24">
        <v>2015</v>
      </c>
      <c r="B24">
        <v>20110800332</v>
      </c>
      <c r="C24" t="s">
        <v>1625</v>
      </c>
      <c r="D24" t="s">
        <v>1689</v>
      </c>
      <c r="E24" t="s">
        <v>819</v>
      </c>
      <c r="F24" t="s">
        <v>479</v>
      </c>
      <c r="G24" t="s">
        <v>296</v>
      </c>
      <c r="H24">
        <v>79</v>
      </c>
    </row>
    <row r="25" spans="1:8">
      <c r="A25">
        <v>2015</v>
      </c>
      <c r="B25">
        <v>20110800634</v>
      </c>
      <c r="C25" t="s">
        <v>1626</v>
      </c>
      <c r="D25" t="s">
        <v>1690</v>
      </c>
      <c r="E25" t="s">
        <v>819</v>
      </c>
      <c r="G25" t="s">
        <v>296</v>
      </c>
      <c r="H25">
        <v>88</v>
      </c>
    </row>
    <row r="26" spans="1:8">
      <c r="A26">
        <v>2015</v>
      </c>
      <c r="B26">
        <v>20110800914</v>
      </c>
      <c r="C26" t="s">
        <v>1627</v>
      </c>
      <c r="D26" t="s">
        <v>1691</v>
      </c>
      <c r="E26" t="s">
        <v>825</v>
      </c>
      <c r="G26" t="s">
        <v>296</v>
      </c>
      <c r="H26">
        <v>87</v>
      </c>
    </row>
    <row r="27" spans="1:8">
      <c r="A27">
        <v>2015</v>
      </c>
      <c r="B27">
        <v>20110800208</v>
      </c>
      <c r="C27" t="s">
        <v>1659</v>
      </c>
      <c r="D27" t="s">
        <v>1725</v>
      </c>
      <c r="E27" t="s">
        <v>819</v>
      </c>
      <c r="F27" t="s">
        <v>1149</v>
      </c>
      <c r="G27" t="s">
        <v>296</v>
      </c>
      <c r="H27">
        <v>87</v>
      </c>
    </row>
    <row r="28" spans="1:8">
      <c r="A28">
        <v>2015</v>
      </c>
      <c r="B28">
        <v>20110800414</v>
      </c>
      <c r="C28" t="s">
        <v>1667</v>
      </c>
      <c r="D28" t="s">
        <v>1733</v>
      </c>
      <c r="E28" t="s">
        <v>819</v>
      </c>
      <c r="G28" t="s">
        <v>296</v>
      </c>
      <c r="H28">
        <v>89</v>
      </c>
    </row>
    <row r="29" spans="1:8">
      <c r="A29">
        <v>2015</v>
      </c>
      <c r="B29">
        <v>20110800811</v>
      </c>
      <c r="C29" t="s">
        <v>1674</v>
      </c>
      <c r="D29" t="s">
        <v>1740</v>
      </c>
      <c r="E29" t="s">
        <v>819</v>
      </c>
      <c r="G29" t="s">
        <v>296</v>
      </c>
      <c r="H29">
        <v>94</v>
      </c>
    </row>
    <row r="30" spans="1:8">
      <c r="A30">
        <v>2015</v>
      </c>
      <c r="B30">
        <v>20110800202</v>
      </c>
      <c r="C30" t="s">
        <v>1488</v>
      </c>
      <c r="D30" t="s">
        <v>1595</v>
      </c>
      <c r="E30" t="s">
        <v>819</v>
      </c>
      <c r="F30" t="s">
        <v>1020</v>
      </c>
      <c r="G30" t="s">
        <v>296</v>
      </c>
      <c r="H30">
        <v>90.3</v>
      </c>
    </row>
    <row r="31" spans="1:8">
      <c r="A31">
        <v>2015</v>
      </c>
      <c r="B31">
        <v>20110800126</v>
      </c>
      <c r="C31" t="s">
        <v>1489</v>
      </c>
      <c r="D31" t="s">
        <v>1596</v>
      </c>
      <c r="E31" t="s">
        <v>819</v>
      </c>
      <c r="G31" t="s">
        <v>296</v>
      </c>
      <c r="H31">
        <v>84.7</v>
      </c>
    </row>
    <row r="32" spans="1:8">
      <c r="A32">
        <v>2015</v>
      </c>
      <c r="B32">
        <v>20110800619</v>
      </c>
      <c r="C32" t="s">
        <v>1490</v>
      </c>
      <c r="D32" t="s">
        <v>1597</v>
      </c>
      <c r="E32" t="s">
        <v>819</v>
      </c>
      <c r="G32" t="s">
        <v>296</v>
      </c>
      <c r="H32">
        <v>84.1</v>
      </c>
    </row>
    <row r="33" spans="1:8">
      <c r="A33">
        <v>2015</v>
      </c>
      <c r="B33">
        <v>20110800617</v>
      </c>
      <c r="C33" t="s">
        <v>1491</v>
      </c>
      <c r="D33" t="s">
        <v>1598</v>
      </c>
      <c r="E33" t="s">
        <v>819</v>
      </c>
      <c r="G33" t="s">
        <v>296</v>
      </c>
      <c r="H33">
        <v>84.1</v>
      </c>
    </row>
    <row r="34" spans="1:8">
      <c r="A34">
        <v>2015</v>
      </c>
      <c r="B34">
        <v>20110800116</v>
      </c>
      <c r="C34" t="s">
        <v>1492</v>
      </c>
      <c r="D34" t="s">
        <v>1599</v>
      </c>
      <c r="E34" t="s">
        <v>819</v>
      </c>
      <c r="G34" t="s">
        <v>296</v>
      </c>
      <c r="H34">
        <v>84.1</v>
      </c>
    </row>
    <row r="35" spans="1:8">
      <c r="A35">
        <v>2015</v>
      </c>
      <c r="B35">
        <v>20110800219</v>
      </c>
      <c r="C35" t="s">
        <v>1493</v>
      </c>
      <c r="D35" t="s">
        <v>1600</v>
      </c>
      <c r="E35" t="s">
        <v>819</v>
      </c>
      <c r="G35" t="s">
        <v>296</v>
      </c>
      <c r="H35">
        <v>86.8</v>
      </c>
    </row>
    <row r="36" spans="1:8">
      <c r="A36">
        <v>2015</v>
      </c>
      <c r="B36">
        <v>20110800126</v>
      </c>
      <c r="C36" t="s">
        <v>1494</v>
      </c>
      <c r="D36" t="s">
        <v>1601</v>
      </c>
      <c r="E36" t="s">
        <v>819</v>
      </c>
      <c r="G36" t="s">
        <v>296</v>
      </c>
      <c r="H36">
        <v>83.4</v>
      </c>
    </row>
    <row r="37" spans="1:8">
      <c r="A37">
        <v>2015</v>
      </c>
      <c r="B37">
        <v>20110800209</v>
      </c>
      <c r="C37" t="s">
        <v>1495</v>
      </c>
      <c r="D37" t="s">
        <v>1602</v>
      </c>
      <c r="E37" t="s">
        <v>819</v>
      </c>
      <c r="G37" t="s">
        <v>296</v>
      </c>
      <c r="H37">
        <v>92.5</v>
      </c>
    </row>
    <row r="38" spans="1:8">
      <c r="A38">
        <v>2015</v>
      </c>
      <c r="B38">
        <v>20110800316</v>
      </c>
      <c r="C38" t="s">
        <v>1764</v>
      </c>
      <c r="D38" t="s">
        <v>1827</v>
      </c>
      <c r="E38" t="s">
        <v>819</v>
      </c>
      <c r="F38" t="s">
        <v>660</v>
      </c>
      <c r="G38" t="s">
        <v>296</v>
      </c>
      <c r="H38">
        <v>89</v>
      </c>
    </row>
    <row r="39" spans="1:8">
      <c r="A39">
        <v>2015</v>
      </c>
      <c r="B39">
        <v>20110800524</v>
      </c>
      <c r="C39" t="s">
        <v>1779</v>
      </c>
      <c r="D39" t="s">
        <v>1842</v>
      </c>
      <c r="E39" t="s">
        <v>819</v>
      </c>
      <c r="F39" t="s">
        <v>663</v>
      </c>
      <c r="G39" t="s">
        <v>296</v>
      </c>
      <c r="H39">
        <v>89</v>
      </c>
    </row>
    <row r="40" spans="1:8">
      <c r="A40">
        <v>2015</v>
      </c>
      <c r="B40">
        <v>20110800930</v>
      </c>
      <c r="C40" t="s">
        <v>1808</v>
      </c>
      <c r="D40" t="s">
        <v>1872</v>
      </c>
      <c r="E40" t="s">
        <v>819</v>
      </c>
      <c r="G40" t="s">
        <v>296</v>
      </c>
      <c r="H40">
        <v>88</v>
      </c>
    </row>
    <row r="41" spans="1:8">
      <c r="A41">
        <v>2015</v>
      </c>
      <c r="B41">
        <v>20110800519</v>
      </c>
      <c r="C41" t="s">
        <v>1474</v>
      </c>
      <c r="D41" t="s">
        <v>1581</v>
      </c>
      <c r="E41" t="s">
        <v>819</v>
      </c>
      <c r="F41" t="s">
        <v>167</v>
      </c>
      <c r="G41" t="s">
        <v>296</v>
      </c>
      <c r="H41">
        <v>90</v>
      </c>
    </row>
    <row r="42" spans="1:8">
      <c r="A42">
        <v>2015</v>
      </c>
      <c r="B42">
        <v>20110800518</v>
      </c>
      <c r="C42" t="s">
        <v>1475</v>
      </c>
      <c r="D42" t="s">
        <v>1582</v>
      </c>
      <c r="E42" t="s">
        <v>819</v>
      </c>
      <c r="G42" t="s">
        <v>296</v>
      </c>
      <c r="H42">
        <v>88</v>
      </c>
    </row>
    <row r="43" spans="1:8">
      <c r="A43">
        <v>2015</v>
      </c>
      <c r="B43">
        <v>20110800632</v>
      </c>
      <c r="C43" t="s">
        <v>1476</v>
      </c>
      <c r="D43" t="s">
        <v>1583</v>
      </c>
      <c r="E43" t="s">
        <v>819</v>
      </c>
      <c r="G43" t="s">
        <v>296</v>
      </c>
      <c r="H43">
        <v>95</v>
      </c>
    </row>
    <row r="44" spans="1:8">
      <c r="A44">
        <v>2015</v>
      </c>
      <c r="B44">
        <v>20110800605</v>
      </c>
      <c r="C44" t="s">
        <v>1477</v>
      </c>
      <c r="D44" t="s">
        <v>1584</v>
      </c>
      <c r="E44" t="s">
        <v>819</v>
      </c>
      <c r="G44" t="s">
        <v>296</v>
      </c>
      <c r="H44">
        <v>92</v>
      </c>
    </row>
    <row r="45" spans="1:8">
      <c r="A45">
        <v>2015</v>
      </c>
      <c r="B45">
        <v>20110800526</v>
      </c>
      <c r="C45" t="s">
        <v>1478</v>
      </c>
      <c r="D45" t="s">
        <v>1585</v>
      </c>
      <c r="E45" t="s">
        <v>819</v>
      </c>
      <c r="G45" t="s">
        <v>296</v>
      </c>
      <c r="H45">
        <v>84</v>
      </c>
    </row>
    <row r="46" spans="1:8">
      <c r="A46">
        <v>2015</v>
      </c>
      <c r="B46">
        <v>20110810104</v>
      </c>
      <c r="C46" t="s">
        <v>1653</v>
      </c>
      <c r="D46" t="s">
        <v>1719</v>
      </c>
      <c r="E46" t="s">
        <v>819</v>
      </c>
      <c r="F46" t="s">
        <v>484</v>
      </c>
      <c r="G46" t="s">
        <v>296</v>
      </c>
      <c r="H46">
        <v>88</v>
      </c>
    </row>
    <row r="47" spans="1:8">
      <c r="A47">
        <v>2015</v>
      </c>
      <c r="B47">
        <v>20110800732</v>
      </c>
      <c r="C47" t="s">
        <v>1922</v>
      </c>
      <c r="D47" t="s">
        <v>1982</v>
      </c>
      <c r="E47" t="s">
        <v>819</v>
      </c>
      <c r="F47" t="s">
        <v>1397</v>
      </c>
      <c r="G47" t="s">
        <v>296</v>
      </c>
      <c r="H47">
        <v>77.900000000000006</v>
      </c>
    </row>
    <row r="48" spans="1:8">
      <c r="A48">
        <v>2015</v>
      </c>
      <c r="B48">
        <v>20110800123</v>
      </c>
      <c r="C48" t="s">
        <v>1749</v>
      </c>
      <c r="D48" t="s">
        <v>1812</v>
      </c>
      <c r="E48" t="s">
        <v>819</v>
      </c>
      <c r="F48" t="s">
        <v>662</v>
      </c>
      <c r="G48" t="s">
        <v>296</v>
      </c>
      <c r="H48">
        <v>86</v>
      </c>
    </row>
    <row r="49" spans="1:8">
      <c r="A49">
        <v>2015</v>
      </c>
      <c r="B49">
        <v>20110800222</v>
      </c>
      <c r="C49" t="s">
        <v>1757</v>
      </c>
      <c r="D49" t="s">
        <v>1820</v>
      </c>
      <c r="E49" t="s">
        <v>819</v>
      </c>
      <c r="G49" t="s">
        <v>296</v>
      </c>
      <c r="H49">
        <v>85</v>
      </c>
    </row>
    <row r="50" spans="1:8">
      <c r="A50">
        <v>2015</v>
      </c>
      <c r="B50">
        <v>20110800229</v>
      </c>
      <c r="C50" t="s">
        <v>1759</v>
      </c>
      <c r="D50" t="s">
        <v>1822</v>
      </c>
      <c r="E50" t="s">
        <v>819</v>
      </c>
      <c r="G50" t="s">
        <v>296</v>
      </c>
      <c r="H50">
        <v>86</v>
      </c>
    </row>
    <row r="51" spans="1:8">
      <c r="A51">
        <v>2015</v>
      </c>
      <c r="B51">
        <v>20110800234</v>
      </c>
      <c r="C51" t="s">
        <v>1760</v>
      </c>
      <c r="D51" t="s">
        <v>1823</v>
      </c>
      <c r="E51" t="s">
        <v>819</v>
      </c>
      <c r="G51" t="s">
        <v>296</v>
      </c>
      <c r="H51">
        <v>89</v>
      </c>
    </row>
    <row r="52" spans="1:8">
      <c r="A52">
        <v>2015</v>
      </c>
      <c r="B52">
        <v>20110800628</v>
      </c>
      <c r="C52" t="s">
        <v>1787</v>
      </c>
      <c r="D52" t="s">
        <v>1850</v>
      </c>
      <c r="E52" t="s">
        <v>819</v>
      </c>
      <c r="G52" t="s">
        <v>296</v>
      </c>
      <c r="H52">
        <v>88</v>
      </c>
    </row>
    <row r="53" spans="1:8">
      <c r="A53">
        <v>2015</v>
      </c>
      <c r="B53">
        <v>20110800614</v>
      </c>
      <c r="C53" t="s">
        <v>1496</v>
      </c>
      <c r="D53" t="s">
        <v>1603</v>
      </c>
      <c r="E53" t="s">
        <v>819</v>
      </c>
      <c r="F53" t="s">
        <v>189</v>
      </c>
      <c r="G53" t="s">
        <v>296</v>
      </c>
      <c r="H53">
        <v>90</v>
      </c>
    </row>
    <row r="54" spans="1:8">
      <c r="A54">
        <v>2015</v>
      </c>
      <c r="B54">
        <v>20110800731</v>
      </c>
      <c r="C54" t="s">
        <v>1497</v>
      </c>
      <c r="D54" t="s">
        <v>1604</v>
      </c>
      <c r="E54" t="s">
        <v>819</v>
      </c>
      <c r="G54" t="s">
        <v>296</v>
      </c>
      <c r="H54">
        <v>85</v>
      </c>
    </row>
    <row r="55" spans="1:8">
      <c r="A55">
        <v>2015</v>
      </c>
      <c r="B55">
        <v>20110800110</v>
      </c>
      <c r="C55" t="s">
        <v>1498</v>
      </c>
      <c r="D55" t="s">
        <v>1605</v>
      </c>
      <c r="E55" t="s">
        <v>819</v>
      </c>
      <c r="G55" t="s">
        <v>296</v>
      </c>
      <c r="H55">
        <v>94</v>
      </c>
    </row>
    <row r="56" spans="1:8">
      <c r="A56">
        <v>2015</v>
      </c>
      <c r="B56">
        <v>20110800231</v>
      </c>
      <c r="C56" t="s">
        <v>1499</v>
      </c>
      <c r="D56" t="s">
        <v>1606</v>
      </c>
      <c r="E56" t="s">
        <v>819</v>
      </c>
      <c r="G56" t="s">
        <v>296</v>
      </c>
      <c r="H56">
        <v>86</v>
      </c>
    </row>
    <row r="57" spans="1:8">
      <c r="A57">
        <v>2015</v>
      </c>
      <c r="B57">
        <v>20110800508</v>
      </c>
      <c r="C57" t="s">
        <v>1500</v>
      </c>
      <c r="D57" t="s">
        <v>1607</v>
      </c>
      <c r="E57" t="s">
        <v>819</v>
      </c>
      <c r="G57" t="s">
        <v>296</v>
      </c>
      <c r="H57">
        <v>84</v>
      </c>
    </row>
    <row r="58" spans="1:8">
      <c r="A58">
        <v>2015</v>
      </c>
      <c r="B58">
        <v>20110800306</v>
      </c>
      <c r="C58" t="s">
        <v>1501</v>
      </c>
      <c r="D58" t="s">
        <v>1608</v>
      </c>
      <c r="E58" t="s">
        <v>819</v>
      </c>
      <c r="G58" t="s">
        <v>296</v>
      </c>
      <c r="H58">
        <v>94</v>
      </c>
    </row>
    <row r="59" spans="1:8">
      <c r="A59">
        <v>2015</v>
      </c>
      <c r="B59">
        <v>20110800304</v>
      </c>
      <c r="C59" t="s">
        <v>1502</v>
      </c>
      <c r="D59" t="s">
        <v>1609</v>
      </c>
      <c r="E59" t="s">
        <v>819</v>
      </c>
      <c r="G59" t="s">
        <v>296</v>
      </c>
      <c r="H59">
        <v>92</v>
      </c>
    </row>
    <row r="60" spans="1:8">
      <c r="A60">
        <v>2015</v>
      </c>
      <c r="B60">
        <v>20110800217</v>
      </c>
      <c r="C60" t="s">
        <v>1503</v>
      </c>
      <c r="D60" t="s">
        <v>1610</v>
      </c>
      <c r="E60" t="s">
        <v>819</v>
      </c>
      <c r="G60" t="s">
        <v>296</v>
      </c>
      <c r="H60">
        <v>96</v>
      </c>
    </row>
    <row r="61" spans="1:8">
      <c r="A61">
        <v>2015</v>
      </c>
      <c r="B61">
        <v>20110800902</v>
      </c>
      <c r="C61" t="s">
        <v>1506</v>
      </c>
      <c r="D61" t="s">
        <v>1613</v>
      </c>
      <c r="E61" t="s">
        <v>819</v>
      </c>
      <c r="G61" t="s">
        <v>296</v>
      </c>
      <c r="H61">
        <v>96</v>
      </c>
    </row>
    <row r="62" spans="1:8">
      <c r="A62">
        <v>2015</v>
      </c>
      <c r="B62">
        <v>20110800527</v>
      </c>
      <c r="C62" t="s">
        <v>1615</v>
      </c>
      <c r="D62" t="s">
        <v>1679</v>
      </c>
      <c r="E62" t="s">
        <v>819</v>
      </c>
      <c r="F62" t="s">
        <v>478</v>
      </c>
      <c r="G62" t="s">
        <v>296</v>
      </c>
      <c r="H62">
        <v>81</v>
      </c>
    </row>
    <row r="63" spans="1:8">
      <c r="A63">
        <v>2015</v>
      </c>
      <c r="B63">
        <v>20110800415</v>
      </c>
      <c r="C63" t="s">
        <v>1617</v>
      </c>
      <c r="D63" t="s">
        <v>1681</v>
      </c>
      <c r="E63" t="s">
        <v>819</v>
      </c>
      <c r="G63" t="s">
        <v>296</v>
      </c>
      <c r="H63">
        <v>84</v>
      </c>
    </row>
    <row r="64" spans="1:8">
      <c r="A64">
        <v>2015</v>
      </c>
      <c r="B64">
        <v>20110800104</v>
      </c>
      <c r="C64" t="s">
        <v>1618</v>
      </c>
      <c r="D64" t="s">
        <v>1682</v>
      </c>
      <c r="E64" t="s">
        <v>819</v>
      </c>
      <c r="G64" t="s">
        <v>296</v>
      </c>
      <c r="H64">
        <v>85</v>
      </c>
    </row>
    <row r="65" spans="1:8">
      <c r="A65">
        <v>2015</v>
      </c>
      <c r="B65">
        <v>20110800315</v>
      </c>
      <c r="C65" t="s">
        <v>1619</v>
      </c>
      <c r="D65" t="s">
        <v>1683</v>
      </c>
      <c r="E65" t="s">
        <v>819</v>
      </c>
      <c r="G65" t="s">
        <v>296</v>
      </c>
      <c r="H65">
        <v>97</v>
      </c>
    </row>
    <row r="66" spans="1:8">
      <c r="A66">
        <v>2015</v>
      </c>
      <c r="B66">
        <v>20110800733</v>
      </c>
      <c r="C66" t="s">
        <v>1446</v>
      </c>
      <c r="D66" t="s">
        <v>1553</v>
      </c>
      <c r="E66" t="s">
        <v>819</v>
      </c>
      <c r="F66" t="s">
        <v>152</v>
      </c>
      <c r="G66" t="s">
        <v>296</v>
      </c>
      <c r="H66">
        <v>83</v>
      </c>
    </row>
    <row r="67" spans="1:8">
      <c r="A67">
        <v>2015</v>
      </c>
      <c r="B67">
        <v>20110800702</v>
      </c>
      <c r="C67" t="s">
        <v>1447</v>
      </c>
      <c r="D67" t="s">
        <v>1554</v>
      </c>
      <c r="E67" t="s">
        <v>819</v>
      </c>
      <c r="G67" t="s">
        <v>296</v>
      </c>
      <c r="H67">
        <v>86</v>
      </c>
    </row>
    <row r="68" spans="1:8">
      <c r="A68">
        <v>2015</v>
      </c>
      <c r="B68">
        <v>20110800321</v>
      </c>
      <c r="C68" t="s">
        <v>1448</v>
      </c>
      <c r="D68" t="s">
        <v>1555</v>
      </c>
      <c r="E68" t="s">
        <v>819</v>
      </c>
      <c r="G68" t="s">
        <v>296</v>
      </c>
      <c r="H68">
        <v>89</v>
      </c>
    </row>
    <row r="69" spans="1:8">
      <c r="A69">
        <v>2015</v>
      </c>
      <c r="B69">
        <v>20110800317</v>
      </c>
      <c r="C69" t="s">
        <v>1449</v>
      </c>
      <c r="D69" t="s">
        <v>1556</v>
      </c>
      <c r="E69" t="s">
        <v>819</v>
      </c>
      <c r="G69" t="s">
        <v>296</v>
      </c>
      <c r="H69">
        <v>85</v>
      </c>
    </row>
    <row r="70" spans="1:8">
      <c r="A70">
        <v>2015</v>
      </c>
      <c r="B70">
        <v>20110800821</v>
      </c>
      <c r="C70" t="s">
        <v>1450</v>
      </c>
      <c r="D70" t="s">
        <v>1557</v>
      </c>
      <c r="E70" t="s">
        <v>819</v>
      </c>
      <c r="G70" t="s">
        <v>296</v>
      </c>
      <c r="H70">
        <v>79</v>
      </c>
    </row>
    <row r="71" spans="1:8">
      <c r="A71">
        <v>2015</v>
      </c>
      <c r="B71">
        <v>20110800319</v>
      </c>
      <c r="C71" t="s">
        <v>1451</v>
      </c>
      <c r="D71" t="s">
        <v>1558</v>
      </c>
      <c r="E71" t="s">
        <v>819</v>
      </c>
      <c r="G71" t="s">
        <v>296</v>
      </c>
      <c r="H71">
        <v>92</v>
      </c>
    </row>
    <row r="72" spans="1:8">
      <c r="A72">
        <v>2015</v>
      </c>
      <c r="B72">
        <v>20110800314</v>
      </c>
      <c r="C72" t="s">
        <v>1893</v>
      </c>
      <c r="D72" t="s">
        <v>1953</v>
      </c>
      <c r="E72" t="s">
        <v>819</v>
      </c>
      <c r="F72" t="s">
        <v>807</v>
      </c>
      <c r="G72" t="s">
        <v>296</v>
      </c>
      <c r="H72">
        <v>85.8</v>
      </c>
    </row>
    <row r="73" spans="1:8">
      <c r="A73">
        <v>2015</v>
      </c>
      <c r="B73">
        <v>20110800901</v>
      </c>
      <c r="C73" t="s">
        <v>1932</v>
      </c>
      <c r="D73" t="s">
        <v>1992</v>
      </c>
      <c r="E73" t="s">
        <v>819</v>
      </c>
      <c r="G73" t="s">
        <v>296</v>
      </c>
      <c r="H73">
        <v>91.5</v>
      </c>
    </row>
    <row r="74" spans="1:8">
      <c r="A74">
        <v>2015</v>
      </c>
      <c r="B74">
        <v>20110800916</v>
      </c>
      <c r="C74" t="s">
        <v>1937</v>
      </c>
      <c r="D74" t="s">
        <v>1997</v>
      </c>
      <c r="E74" t="s">
        <v>104</v>
      </c>
      <c r="G74" t="s">
        <v>296</v>
      </c>
      <c r="H74">
        <v>89</v>
      </c>
    </row>
    <row r="75" spans="1:8">
      <c r="A75">
        <v>2015</v>
      </c>
      <c r="B75">
        <v>20110800905</v>
      </c>
      <c r="C75" t="s">
        <v>1457</v>
      </c>
      <c r="D75" t="s">
        <v>1564</v>
      </c>
      <c r="E75" t="s">
        <v>819</v>
      </c>
      <c r="F75" t="s">
        <v>183</v>
      </c>
      <c r="G75" t="s">
        <v>296</v>
      </c>
      <c r="H75">
        <v>95.6</v>
      </c>
    </row>
    <row r="76" spans="1:8">
      <c r="A76">
        <v>2015</v>
      </c>
      <c r="B76">
        <v>20110800607</v>
      </c>
      <c r="C76" t="s">
        <v>1458</v>
      </c>
      <c r="D76" t="s">
        <v>1565</v>
      </c>
      <c r="E76" t="s">
        <v>819</v>
      </c>
      <c r="G76" t="s">
        <v>296</v>
      </c>
      <c r="H76">
        <v>89.2</v>
      </c>
    </row>
    <row r="77" spans="1:8">
      <c r="A77">
        <v>2015</v>
      </c>
      <c r="B77">
        <v>20110800132</v>
      </c>
      <c r="C77" t="s">
        <v>1645</v>
      </c>
      <c r="D77" t="s">
        <v>1711</v>
      </c>
      <c r="E77" t="s">
        <v>819</v>
      </c>
      <c r="F77" t="s">
        <v>495</v>
      </c>
      <c r="G77" t="s">
        <v>296</v>
      </c>
      <c r="H77">
        <v>88</v>
      </c>
    </row>
    <row r="78" spans="1:8">
      <c r="A78">
        <v>2015</v>
      </c>
      <c r="B78">
        <v>20110800134</v>
      </c>
      <c r="C78" t="s">
        <v>1405</v>
      </c>
      <c r="D78" t="s">
        <v>1512</v>
      </c>
      <c r="E78" t="s">
        <v>104</v>
      </c>
      <c r="F78" t="s">
        <v>105</v>
      </c>
      <c r="G78" t="s">
        <v>296</v>
      </c>
      <c r="H78">
        <v>88</v>
      </c>
    </row>
    <row r="79" spans="1:8">
      <c r="A79">
        <v>2015</v>
      </c>
      <c r="B79">
        <v>20110800819</v>
      </c>
      <c r="C79" t="s">
        <v>1406</v>
      </c>
      <c r="D79" t="s">
        <v>1513</v>
      </c>
      <c r="E79" t="s">
        <v>104</v>
      </c>
      <c r="G79" t="s">
        <v>296</v>
      </c>
      <c r="H79">
        <v>78</v>
      </c>
    </row>
    <row r="80" spans="1:8">
      <c r="A80">
        <v>2015</v>
      </c>
      <c r="B80">
        <v>20110800125</v>
      </c>
      <c r="C80" t="s">
        <v>1407</v>
      </c>
      <c r="D80" t="s">
        <v>1514</v>
      </c>
      <c r="E80" t="s">
        <v>819</v>
      </c>
      <c r="G80" t="s">
        <v>296</v>
      </c>
      <c r="H80">
        <v>93</v>
      </c>
    </row>
    <row r="81" spans="1:8">
      <c r="A81">
        <v>2015</v>
      </c>
      <c r="B81">
        <v>20110800408</v>
      </c>
      <c r="C81" t="s">
        <v>1408</v>
      </c>
      <c r="D81" t="s">
        <v>1515</v>
      </c>
      <c r="E81" t="s">
        <v>819</v>
      </c>
      <c r="G81" t="s">
        <v>296</v>
      </c>
      <c r="H81">
        <v>83</v>
      </c>
    </row>
    <row r="82" spans="1:8">
      <c r="A82">
        <v>2015</v>
      </c>
      <c r="B82">
        <v>20110360210</v>
      </c>
      <c r="C82" t="s">
        <v>1414</v>
      </c>
      <c r="D82" t="s">
        <v>1521</v>
      </c>
      <c r="E82" t="s">
        <v>825</v>
      </c>
      <c r="F82" t="s">
        <v>114</v>
      </c>
      <c r="G82" t="s">
        <v>296</v>
      </c>
      <c r="H82">
        <v>92</v>
      </c>
    </row>
    <row r="83" spans="1:8">
      <c r="A83">
        <v>2015</v>
      </c>
      <c r="B83">
        <v>20110800904</v>
      </c>
      <c r="C83" t="s">
        <v>1415</v>
      </c>
      <c r="D83" t="s">
        <v>1522</v>
      </c>
      <c r="E83" t="s">
        <v>825</v>
      </c>
      <c r="G83" t="s">
        <v>296</v>
      </c>
      <c r="H83">
        <v>88</v>
      </c>
    </row>
    <row r="84" spans="1:8">
      <c r="A84">
        <v>2015</v>
      </c>
      <c r="B84">
        <v>20110800823</v>
      </c>
      <c r="C84" t="s">
        <v>1416</v>
      </c>
      <c r="D84" t="s">
        <v>1523</v>
      </c>
      <c r="E84" t="s">
        <v>825</v>
      </c>
      <c r="G84" t="s">
        <v>296</v>
      </c>
      <c r="H84">
        <v>85</v>
      </c>
    </row>
    <row r="85" spans="1:8">
      <c r="A85">
        <v>2015</v>
      </c>
      <c r="B85">
        <v>20110800307</v>
      </c>
      <c r="C85" t="s">
        <v>1417</v>
      </c>
      <c r="D85" t="s">
        <v>1524</v>
      </c>
      <c r="E85" t="s">
        <v>825</v>
      </c>
      <c r="G85" t="s">
        <v>296</v>
      </c>
      <c r="H85">
        <v>78</v>
      </c>
    </row>
    <row r="86" spans="1:8">
      <c r="A86">
        <v>2015</v>
      </c>
      <c r="B86">
        <v>20110800331</v>
      </c>
      <c r="C86" t="s">
        <v>1767</v>
      </c>
      <c r="D86" t="s">
        <v>1830</v>
      </c>
      <c r="E86" t="s">
        <v>819</v>
      </c>
      <c r="F86" t="s">
        <v>658</v>
      </c>
      <c r="G86" t="s">
        <v>296</v>
      </c>
      <c r="H86">
        <v>91</v>
      </c>
    </row>
    <row r="87" spans="1:8">
      <c r="A87">
        <v>2015</v>
      </c>
      <c r="B87">
        <v>20110800822</v>
      </c>
      <c r="C87" t="s">
        <v>1799</v>
      </c>
      <c r="D87" t="s">
        <v>1862</v>
      </c>
      <c r="E87" t="s">
        <v>819</v>
      </c>
      <c r="G87" t="s">
        <v>296</v>
      </c>
      <c r="H87">
        <v>84</v>
      </c>
    </row>
    <row r="88" spans="1:8">
      <c r="A88">
        <v>2015</v>
      </c>
      <c r="B88">
        <v>20110800211</v>
      </c>
      <c r="C88" t="s">
        <v>1883</v>
      </c>
      <c r="D88" t="s">
        <v>1943</v>
      </c>
      <c r="E88" t="s">
        <v>104</v>
      </c>
      <c r="F88" t="s">
        <v>811</v>
      </c>
      <c r="G88" t="s">
        <v>296</v>
      </c>
      <c r="H88">
        <v>85.5</v>
      </c>
    </row>
    <row r="89" spans="1:8">
      <c r="A89">
        <v>2015</v>
      </c>
      <c r="B89">
        <v>20110800224</v>
      </c>
      <c r="C89" t="s">
        <v>1886</v>
      </c>
      <c r="D89" t="s">
        <v>1946</v>
      </c>
      <c r="E89" t="s">
        <v>104</v>
      </c>
      <c r="G89" t="s">
        <v>296</v>
      </c>
      <c r="H89">
        <v>89.3</v>
      </c>
    </row>
    <row r="90" spans="1:8">
      <c r="A90">
        <v>2015</v>
      </c>
      <c r="B90">
        <v>20110800328</v>
      </c>
      <c r="C90" t="s">
        <v>1895</v>
      </c>
      <c r="D90" t="s">
        <v>1955</v>
      </c>
      <c r="E90" t="s">
        <v>104</v>
      </c>
      <c r="G90" t="s">
        <v>296</v>
      </c>
      <c r="H90">
        <v>84.2</v>
      </c>
    </row>
    <row r="91" spans="1:8">
      <c r="A91">
        <v>2015</v>
      </c>
      <c r="B91">
        <v>20110800422</v>
      </c>
      <c r="C91" t="s">
        <v>1899</v>
      </c>
      <c r="D91" t="s">
        <v>1959</v>
      </c>
      <c r="E91" t="s">
        <v>104</v>
      </c>
      <c r="G91" t="s">
        <v>296</v>
      </c>
      <c r="H91">
        <v>78.3</v>
      </c>
    </row>
    <row r="92" spans="1:8">
      <c r="A92">
        <v>2015</v>
      </c>
      <c r="B92">
        <v>20110800425</v>
      </c>
      <c r="C92" t="s">
        <v>1900</v>
      </c>
      <c r="D92" t="s">
        <v>1960</v>
      </c>
      <c r="E92" t="s">
        <v>104</v>
      </c>
      <c r="G92" t="s">
        <v>296</v>
      </c>
      <c r="H92">
        <v>84.3</v>
      </c>
    </row>
    <row r="93" spans="1:8">
      <c r="A93">
        <v>2015</v>
      </c>
      <c r="B93">
        <v>20110800813</v>
      </c>
      <c r="C93" t="s">
        <v>1926</v>
      </c>
      <c r="D93" t="s">
        <v>1986</v>
      </c>
      <c r="E93" t="s">
        <v>104</v>
      </c>
      <c r="G93" t="s">
        <v>296</v>
      </c>
      <c r="H93">
        <v>91.4</v>
      </c>
    </row>
    <row r="94" spans="1:8">
      <c r="A94">
        <v>2015</v>
      </c>
      <c r="B94">
        <v>20110800826</v>
      </c>
      <c r="C94" t="s">
        <v>1930</v>
      </c>
      <c r="D94" t="s">
        <v>1990</v>
      </c>
      <c r="E94" t="s">
        <v>104</v>
      </c>
      <c r="G94" t="s">
        <v>296</v>
      </c>
      <c r="H94">
        <v>65.3</v>
      </c>
    </row>
    <row r="95" spans="1:8">
      <c r="A95">
        <v>2015</v>
      </c>
      <c r="B95">
        <v>20110800805</v>
      </c>
      <c r="C95" t="s">
        <v>1795</v>
      </c>
      <c r="D95" t="s">
        <v>1858</v>
      </c>
      <c r="E95" t="s">
        <v>819</v>
      </c>
      <c r="F95" t="s">
        <v>664</v>
      </c>
      <c r="G95" t="s">
        <v>296</v>
      </c>
      <c r="H95">
        <v>86</v>
      </c>
    </row>
    <row r="96" spans="1:8">
      <c r="A96">
        <v>2015</v>
      </c>
      <c r="B96">
        <v>20110800906</v>
      </c>
      <c r="C96" t="s">
        <v>1802</v>
      </c>
      <c r="D96" t="s">
        <v>1865</v>
      </c>
      <c r="E96" t="s">
        <v>819</v>
      </c>
      <c r="G96" t="s">
        <v>296</v>
      </c>
      <c r="H96">
        <v>95</v>
      </c>
    </row>
    <row r="97" spans="1:8">
      <c r="A97">
        <v>2015</v>
      </c>
      <c r="B97">
        <v>20110800131</v>
      </c>
      <c r="C97" t="s">
        <v>1441</v>
      </c>
      <c r="D97" t="s">
        <v>1548</v>
      </c>
      <c r="E97" t="s">
        <v>819</v>
      </c>
      <c r="F97" t="s">
        <v>232</v>
      </c>
      <c r="G97" t="s">
        <v>296</v>
      </c>
      <c r="H97">
        <v>92</v>
      </c>
    </row>
    <row r="98" spans="1:8">
      <c r="A98">
        <v>2015</v>
      </c>
      <c r="B98">
        <v>20110800226</v>
      </c>
      <c r="C98" t="s">
        <v>1442</v>
      </c>
      <c r="D98" t="s">
        <v>1549</v>
      </c>
      <c r="E98" t="s">
        <v>819</v>
      </c>
      <c r="G98" t="s">
        <v>296</v>
      </c>
      <c r="H98">
        <v>82</v>
      </c>
    </row>
    <row r="99" spans="1:8">
      <c r="A99">
        <v>2015</v>
      </c>
      <c r="B99">
        <v>20110800228</v>
      </c>
      <c r="C99" t="s">
        <v>1443</v>
      </c>
      <c r="D99" t="s">
        <v>1550</v>
      </c>
      <c r="E99" t="s">
        <v>819</v>
      </c>
      <c r="G99" t="s">
        <v>296</v>
      </c>
      <c r="H99">
        <v>79</v>
      </c>
    </row>
    <row r="100" spans="1:8">
      <c r="A100">
        <v>2015</v>
      </c>
      <c r="B100">
        <v>20110800622</v>
      </c>
      <c r="C100" t="s">
        <v>1444</v>
      </c>
      <c r="D100" t="s">
        <v>1551</v>
      </c>
      <c r="E100" t="s">
        <v>819</v>
      </c>
      <c r="G100" t="s">
        <v>296</v>
      </c>
      <c r="H100">
        <v>88</v>
      </c>
    </row>
    <row r="101" spans="1:8">
      <c r="A101">
        <v>2015</v>
      </c>
      <c r="B101">
        <v>20110800326</v>
      </c>
      <c r="C101" t="s">
        <v>1445</v>
      </c>
      <c r="D101" t="s">
        <v>1552</v>
      </c>
      <c r="E101" t="s">
        <v>819</v>
      </c>
      <c r="G101" t="s">
        <v>296</v>
      </c>
      <c r="H101">
        <v>78</v>
      </c>
    </row>
    <row r="102" spans="1:8">
      <c r="A102">
        <v>2015</v>
      </c>
      <c r="B102">
        <v>20110800922</v>
      </c>
      <c r="C102" t="s">
        <v>219</v>
      </c>
      <c r="D102" t="s">
        <v>1710</v>
      </c>
      <c r="E102" t="s">
        <v>819</v>
      </c>
      <c r="F102" t="s">
        <v>499</v>
      </c>
      <c r="G102" t="s">
        <v>296</v>
      </c>
      <c r="H102">
        <v>88</v>
      </c>
    </row>
    <row r="103" spans="1:8">
      <c r="A103">
        <v>2015</v>
      </c>
      <c r="B103">
        <v>20110800118</v>
      </c>
      <c r="C103" t="s">
        <v>1748</v>
      </c>
      <c r="D103" t="s">
        <v>1811</v>
      </c>
      <c r="E103" t="s">
        <v>819</v>
      </c>
      <c r="F103" t="s">
        <v>545</v>
      </c>
      <c r="G103" t="s">
        <v>296</v>
      </c>
      <c r="H103">
        <v>87</v>
      </c>
    </row>
    <row r="104" spans="1:8">
      <c r="A104">
        <v>2015</v>
      </c>
      <c r="B104">
        <v>20110800305</v>
      </c>
      <c r="C104" t="s">
        <v>1761</v>
      </c>
      <c r="D104" t="s">
        <v>1824</v>
      </c>
      <c r="E104" t="s">
        <v>819</v>
      </c>
      <c r="G104" t="s">
        <v>296</v>
      </c>
      <c r="H104">
        <v>87</v>
      </c>
    </row>
    <row r="105" spans="1:8">
      <c r="A105">
        <v>2015</v>
      </c>
      <c r="B105">
        <v>20110800313</v>
      </c>
      <c r="C105" t="s">
        <v>1892</v>
      </c>
      <c r="D105" t="s">
        <v>1952</v>
      </c>
      <c r="E105" t="s">
        <v>819</v>
      </c>
      <c r="G105" t="s">
        <v>296</v>
      </c>
      <c r="H105">
        <v>90</v>
      </c>
    </row>
    <row r="106" spans="1:8">
      <c r="A106">
        <v>2015</v>
      </c>
      <c r="B106">
        <v>20110800107</v>
      </c>
      <c r="C106" t="s">
        <v>1878</v>
      </c>
      <c r="D106" t="s">
        <v>1938</v>
      </c>
      <c r="E106" t="s">
        <v>104</v>
      </c>
      <c r="F106" t="s">
        <v>1398</v>
      </c>
      <c r="G106" t="s">
        <v>296</v>
      </c>
      <c r="H106">
        <v>81.8</v>
      </c>
    </row>
    <row r="107" spans="1:8">
      <c r="A107">
        <v>2015</v>
      </c>
      <c r="B107">
        <v>20110800309</v>
      </c>
      <c r="C107" t="s">
        <v>1890</v>
      </c>
      <c r="D107" t="s">
        <v>1950</v>
      </c>
      <c r="E107" t="s">
        <v>104</v>
      </c>
      <c r="G107" t="s">
        <v>296</v>
      </c>
      <c r="H107">
        <v>86.2</v>
      </c>
    </row>
    <row r="108" spans="1:8">
      <c r="A108">
        <v>2015</v>
      </c>
      <c r="B108">
        <v>20110800417</v>
      </c>
      <c r="C108" t="s">
        <v>1897</v>
      </c>
      <c r="D108" t="s">
        <v>1957</v>
      </c>
      <c r="E108" t="s">
        <v>104</v>
      </c>
      <c r="G108" t="s">
        <v>296</v>
      </c>
      <c r="H108">
        <v>82.1</v>
      </c>
    </row>
    <row r="109" spans="1:8">
      <c r="A109">
        <v>2015</v>
      </c>
      <c r="B109">
        <v>20110800418</v>
      </c>
      <c r="C109" t="s">
        <v>1898</v>
      </c>
      <c r="D109" t="s">
        <v>1958</v>
      </c>
      <c r="E109" t="s">
        <v>104</v>
      </c>
      <c r="G109" t="s">
        <v>296</v>
      </c>
      <c r="H109">
        <v>96</v>
      </c>
    </row>
    <row r="110" spans="1:8">
      <c r="A110">
        <v>2015</v>
      </c>
      <c r="B110">
        <v>20110800606</v>
      </c>
      <c r="C110" t="s">
        <v>1913</v>
      </c>
      <c r="D110" t="s">
        <v>1973</v>
      </c>
      <c r="E110" t="s">
        <v>104</v>
      </c>
      <c r="G110" t="s">
        <v>296</v>
      </c>
      <c r="H110">
        <v>80.5</v>
      </c>
    </row>
    <row r="111" spans="1:8">
      <c r="A111">
        <v>2015</v>
      </c>
      <c r="B111">
        <v>20110800102</v>
      </c>
      <c r="C111" t="s">
        <v>1418</v>
      </c>
      <c r="D111" t="s">
        <v>1525</v>
      </c>
      <c r="E111" t="s">
        <v>819</v>
      </c>
      <c r="F111" t="s">
        <v>119</v>
      </c>
      <c r="G111" t="s">
        <v>296</v>
      </c>
      <c r="H111">
        <v>92</v>
      </c>
    </row>
    <row r="112" spans="1:8">
      <c r="A112">
        <v>2015</v>
      </c>
      <c r="B112">
        <v>20110530227</v>
      </c>
      <c r="C112" t="s">
        <v>1419</v>
      </c>
      <c r="D112" t="s">
        <v>1526</v>
      </c>
      <c r="E112" t="s">
        <v>819</v>
      </c>
      <c r="G112" t="s">
        <v>296</v>
      </c>
      <c r="H112">
        <v>89</v>
      </c>
    </row>
    <row r="113" spans="1:8">
      <c r="A113">
        <v>2015</v>
      </c>
      <c r="B113">
        <v>20112640225</v>
      </c>
      <c r="C113" t="s">
        <v>1420</v>
      </c>
      <c r="D113" t="s">
        <v>1527</v>
      </c>
      <c r="E113" t="s">
        <v>819</v>
      </c>
      <c r="G113" t="s">
        <v>296</v>
      </c>
      <c r="H113">
        <v>87</v>
      </c>
    </row>
    <row r="114" spans="1:8">
      <c r="A114">
        <v>2015</v>
      </c>
      <c r="B114">
        <v>20112640229</v>
      </c>
      <c r="C114" t="s">
        <v>1421</v>
      </c>
      <c r="D114" t="s">
        <v>1528</v>
      </c>
      <c r="E114" t="s">
        <v>819</v>
      </c>
      <c r="G114" t="s">
        <v>296</v>
      </c>
      <c r="H114">
        <v>86</v>
      </c>
    </row>
    <row r="115" spans="1:8">
      <c r="A115">
        <v>2015</v>
      </c>
      <c r="B115">
        <v>20110800105</v>
      </c>
      <c r="C115" t="s">
        <v>1422</v>
      </c>
      <c r="D115" t="s">
        <v>1529</v>
      </c>
      <c r="E115" t="s">
        <v>819</v>
      </c>
      <c r="G115" t="s">
        <v>296</v>
      </c>
      <c r="H115">
        <v>75</v>
      </c>
    </row>
    <row r="116" spans="1:8">
      <c r="A116">
        <v>2015</v>
      </c>
      <c r="B116">
        <v>20110800108</v>
      </c>
      <c r="C116" t="s">
        <v>1658</v>
      </c>
      <c r="D116" t="s">
        <v>1724</v>
      </c>
      <c r="E116" t="s">
        <v>819</v>
      </c>
      <c r="F116" t="s">
        <v>502</v>
      </c>
      <c r="G116" t="s">
        <v>296</v>
      </c>
      <c r="H116">
        <v>89</v>
      </c>
    </row>
    <row r="117" spans="1:8">
      <c r="A117">
        <v>2015</v>
      </c>
      <c r="B117">
        <v>20110800409</v>
      </c>
      <c r="C117" t="s">
        <v>1665</v>
      </c>
      <c r="D117" t="s">
        <v>1731</v>
      </c>
      <c r="E117" t="s">
        <v>819</v>
      </c>
      <c r="G117" t="s">
        <v>296</v>
      </c>
      <c r="H117">
        <v>87</v>
      </c>
    </row>
    <row r="118" spans="1:8">
      <c r="A118">
        <v>2015</v>
      </c>
      <c r="B118">
        <v>20110800513</v>
      </c>
      <c r="C118" t="s">
        <v>1670</v>
      </c>
      <c r="D118" t="s">
        <v>1736</v>
      </c>
      <c r="E118" t="s">
        <v>819</v>
      </c>
      <c r="G118" t="s">
        <v>296</v>
      </c>
      <c r="H118">
        <v>93</v>
      </c>
    </row>
    <row r="119" spans="1:8">
      <c r="A119">
        <v>2015</v>
      </c>
      <c r="B119">
        <v>20110800520</v>
      </c>
      <c r="C119" t="s">
        <v>1908</v>
      </c>
      <c r="D119" t="s">
        <v>1968</v>
      </c>
      <c r="E119" t="s">
        <v>104</v>
      </c>
      <c r="F119" t="s">
        <v>813</v>
      </c>
      <c r="G119" t="s">
        <v>296</v>
      </c>
      <c r="H119">
        <v>85</v>
      </c>
    </row>
    <row r="120" spans="1:8">
      <c r="A120">
        <v>2015</v>
      </c>
      <c r="B120">
        <v>20110800608</v>
      </c>
      <c r="C120" t="s">
        <v>1914</v>
      </c>
      <c r="D120" t="s">
        <v>1974</v>
      </c>
      <c r="E120" t="s">
        <v>104</v>
      </c>
      <c r="G120" t="s">
        <v>296</v>
      </c>
      <c r="H120">
        <v>85</v>
      </c>
    </row>
    <row r="121" spans="1:8">
      <c r="A121">
        <v>2015</v>
      </c>
      <c r="B121">
        <v>20110800727</v>
      </c>
      <c r="C121" t="s">
        <v>1920</v>
      </c>
      <c r="D121" t="s">
        <v>1980</v>
      </c>
      <c r="E121" t="s">
        <v>104</v>
      </c>
      <c r="G121" t="s">
        <v>296</v>
      </c>
      <c r="H121">
        <v>78</v>
      </c>
    </row>
    <row r="122" spans="1:8">
      <c r="A122">
        <v>2015</v>
      </c>
      <c r="B122">
        <v>20110800807</v>
      </c>
      <c r="C122" t="s">
        <v>1923</v>
      </c>
      <c r="D122" t="s">
        <v>1983</v>
      </c>
      <c r="E122" t="s">
        <v>104</v>
      </c>
      <c r="G122" t="s">
        <v>296</v>
      </c>
      <c r="H122">
        <v>70</v>
      </c>
    </row>
    <row r="123" spans="1:8">
      <c r="A123">
        <v>2015</v>
      </c>
      <c r="B123">
        <v>20110800320</v>
      </c>
      <c r="C123" t="s">
        <v>1656</v>
      </c>
      <c r="D123" t="s">
        <v>1722</v>
      </c>
      <c r="E123" t="s">
        <v>819</v>
      </c>
      <c r="F123" t="s">
        <v>486</v>
      </c>
      <c r="G123" t="s">
        <v>296</v>
      </c>
      <c r="H123">
        <v>95</v>
      </c>
    </row>
    <row r="124" spans="1:8">
      <c r="A124">
        <v>2015</v>
      </c>
      <c r="B124">
        <v>20110800420</v>
      </c>
      <c r="C124" t="s">
        <v>1657</v>
      </c>
      <c r="D124" t="s">
        <v>1723</v>
      </c>
      <c r="E124" t="s">
        <v>819</v>
      </c>
      <c r="G124" t="s">
        <v>296</v>
      </c>
      <c r="H124">
        <v>86</v>
      </c>
    </row>
    <row r="125" spans="1:8">
      <c r="A125">
        <v>2015</v>
      </c>
      <c r="B125">
        <v>20110800210</v>
      </c>
      <c r="C125" t="s">
        <v>1646</v>
      </c>
      <c r="D125" t="s">
        <v>1712</v>
      </c>
      <c r="E125" t="s">
        <v>819</v>
      </c>
      <c r="F125" t="s">
        <v>497</v>
      </c>
      <c r="G125" t="s">
        <v>296</v>
      </c>
      <c r="H125">
        <v>89</v>
      </c>
    </row>
    <row r="126" spans="1:8">
      <c r="A126">
        <v>2015</v>
      </c>
      <c r="B126">
        <v>20110800801</v>
      </c>
      <c r="C126" t="s">
        <v>1793</v>
      </c>
      <c r="D126" t="s">
        <v>1856</v>
      </c>
      <c r="E126" t="s">
        <v>819</v>
      </c>
      <c r="F126" t="s">
        <v>661</v>
      </c>
      <c r="G126" t="s">
        <v>296</v>
      </c>
      <c r="H126">
        <v>91</v>
      </c>
    </row>
    <row r="127" spans="1:8">
      <c r="A127">
        <v>2015</v>
      </c>
      <c r="B127">
        <v>20110800804</v>
      </c>
      <c r="C127" t="s">
        <v>1794</v>
      </c>
      <c r="D127" t="s">
        <v>1857</v>
      </c>
      <c r="E127" t="s">
        <v>819</v>
      </c>
      <c r="G127" t="s">
        <v>296</v>
      </c>
      <c r="H127">
        <v>88</v>
      </c>
    </row>
    <row r="128" spans="1:8">
      <c r="A128">
        <v>2015</v>
      </c>
      <c r="B128">
        <v>20110800721</v>
      </c>
      <c r="C128" t="s">
        <v>1433</v>
      </c>
      <c r="D128" t="s">
        <v>1540</v>
      </c>
      <c r="E128" t="s">
        <v>104</v>
      </c>
      <c r="F128" t="s">
        <v>131</v>
      </c>
      <c r="G128" t="s">
        <v>296</v>
      </c>
      <c r="H128">
        <v>76</v>
      </c>
    </row>
    <row r="129" spans="1:8">
      <c r="A129">
        <v>2015</v>
      </c>
      <c r="B129">
        <v>20110800923</v>
      </c>
      <c r="C129" t="s">
        <v>1434</v>
      </c>
      <c r="D129" t="s">
        <v>1541</v>
      </c>
      <c r="E129" t="s">
        <v>104</v>
      </c>
      <c r="G129" t="s">
        <v>296</v>
      </c>
      <c r="H129">
        <v>93</v>
      </c>
    </row>
    <row r="130" spans="1:8">
      <c r="A130">
        <v>2015</v>
      </c>
      <c r="B130">
        <v>20110800329</v>
      </c>
      <c r="C130" t="s">
        <v>1435</v>
      </c>
      <c r="D130" t="s">
        <v>1542</v>
      </c>
      <c r="E130" t="s">
        <v>819</v>
      </c>
      <c r="G130" t="s">
        <v>296</v>
      </c>
      <c r="H130">
        <v>89</v>
      </c>
    </row>
    <row r="131" spans="1:8">
      <c r="A131">
        <v>2015</v>
      </c>
      <c r="B131">
        <v>20110800725</v>
      </c>
      <c r="C131" t="s">
        <v>1436</v>
      </c>
      <c r="D131" t="s">
        <v>1543</v>
      </c>
      <c r="E131" t="s">
        <v>819</v>
      </c>
      <c r="G131" t="s">
        <v>296</v>
      </c>
      <c r="H131">
        <v>81</v>
      </c>
    </row>
    <row r="132" spans="1:8">
      <c r="A132">
        <v>2015</v>
      </c>
      <c r="B132">
        <v>20110800834</v>
      </c>
      <c r="C132" t="s">
        <v>1800</v>
      </c>
      <c r="D132" t="s">
        <v>1863</v>
      </c>
      <c r="E132" t="s">
        <v>819</v>
      </c>
      <c r="F132" t="s">
        <v>1257</v>
      </c>
      <c r="G132" t="s">
        <v>296</v>
      </c>
      <c r="H132">
        <v>90</v>
      </c>
    </row>
    <row r="133" spans="1:8">
      <c r="A133">
        <v>2015</v>
      </c>
      <c r="B133">
        <v>20110800419</v>
      </c>
      <c r="C133" t="s">
        <v>1773</v>
      </c>
      <c r="D133" t="s">
        <v>1836</v>
      </c>
      <c r="E133" t="s">
        <v>819</v>
      </c>
      <c r="G133" t="s">
        <v>296</v>
      </c>
      <c r="H133">
        <v>85</v>
      </c>
    </row>
    <row r="134" spans="1:8">
      <c r="A134">
        <v>2015</v>
      </c>
      <c r="B134">
        <v>20110800712</v>
      </c>
      <c r="C134" t="s">
        <v>1790</v>
      </c>
      <c r="D134" t="s">
        <v>1853</v>
      </c>
      <c r="E134" t="s">
        <v>819</v>
      </c>
      <c r="G134" t="s">
        <v>296</v>
      </c>
      <c r="H134">
        <v>85</v>
      </c>
    </row>
    <row r="135" spans="1:8">
      <c r="A135">
        <v>2015</v>
      </c>
      <c r="B135">
        <v>20110800714</v>
      </c>
      <c r="C135" t="s">
        <v>1791</v>
      </c>
      <c r="D135" t="s">
        <v>1854</v>
      </c>
      <c r="E135" t="s">
        <v>819</v>
      </c>
      <c r="G135" t="s">
        <v>296</v>
      </c>
      <c r="H135">
        <v>92</v>
      </c>
    </row>
    <row r="136" spans="1:8">
      <c r="A136">
        <v>2015</v>
      </c>
      <c r="B136">
        <v>20110800216</v>
      </c>
      <c r="C136" t="s">
        <v>1755</v>
      </c>
      <c r="D136" t="s">
        <v>1818</v>
      </c>
      <c r="E136" t="s">
        <v>819</v>
      </c>
      <c r="F136" t="s">
        <v>677</v>
      </c>
      <c r="G136" t="s">
        <v>296</v>
      </c>
      <c r="H136">
        <v>72</v>
      </c>
    </row>
    <row r="137" spans="1:8">
      <c r="A137">
        <v>2015</v>
      </c>
      <c r="B137">
        <v>20110800413</v>
      </c>
      <c r="C137" t="s">
        <v>1772</v>
      </c>
      <c r="D137" t="s">
        <v>1835</v>
      </c>
      <c r="E137" t="s">
        <v>819</v>
      </c>
      <c r="G137" t="s">
        <v>296</v>
      </c>
      <c r="H137">
        <v>80</v>
      </c>
    </row>
    <row r="138" spans="1:8">
      <c r="A138">
        <v>2015</v>
      </c>
      <c r="B138">
        <v>20110800424</v>
      </c>
      <c r="C138" t="s">
        <v>1775</v>
      </c>
      <c r="D138" t="s">
        <v>1838</v>
      </c>
      <c r="E138" t="s">
        <v>819</v>
      </c>
      <c r="G138" t="s">
        <v>296</v>
      </c>
      <c r="H138">
        <v>82</v>
      </c>
    </row>
    <row r="139" spans="1:8">
      <c r="A139">
        <v>2015</v>
      </c>
      <c r="B139">
        <v>20110800432</v>
      </c>
      <c r="C139" t="s">
        <v>1668</v>
      </c>
      <c r="D139" t="s">
        <v>1734</v>
      </c>
      <c r="E139" t="s">
        <v>819</v>
      </c>
      <c r="F139" t="s">
        <v>1745</v>
      </c>
      <c r="G139" t="s">
        <v>296</v>
      </c>
      <c r="H139">
        <v>89</v>
      </c>
    </row>
    <row r="140" spans="1:8">
      <c r="A140">
        <v>2015</v>
      </c>
      <c r="B140">
        <v>20110800832</v>
      </c>
      <c r="C140" t="s">
        <v>1676</v>
      </c>
      <c r="D140" t="s">
        <v>1742</v>
      </c>
      <c r="E140" t="s">
        <v>819</v>
      </c>
      <c r="G140" t="s">
        <v>296</v>
      </c>
      <c r="H140">
        <v>87</v>
      </c>
    </row>
    <row r="141" spans="1:8">
      <c r="A141">
        <v>2015</v>
      </c>
      <c r="B141">
        <v>20110800907</v>
      </c>
      <c r="C141" t="s">
        <v>1677</v>
      </c>
      <c r="D141" t="s">
        <v>1743</v>
      </c>
      <c r="E141" t="s">
        <v>819</v>
      </c>
      <c r="G141" t="s">
        <v>296</v>
      </c>
      <c r="H141">
        <v>89</v>
      </c>
    </row>
    <row r="142" spans="1:8">
      <c r="A142">
        <v>2015</v>
      </c>
      <c r="B142">
        <v>20110800312</v>
      </c>
      <c r="C142" t="s">
        <v>1763</v>
      </c>
      <c r="D142" t="s">
        <v>1826</v>
      </c>
      <c r="E142" t="s">
        <v>819</v>
      </c>
      <c r="F142" t="s">
        <v>674</v>
      </c>
      <c r="G142" t="s">
        <v>296</v>
      </c>
      <c r="H142">
        <v>93</v>
      </c>
    </row>
    <row r="143" spans="1:8">
      <c r="A143">
        <v>2015</v>
      </c>
      <c r="B143">
        <v>20110800402</v>
      </c>
      <c r="C143" t="s">
        <v>1770</v>
      </c>
      <c r="D143" t="s">
        <v>1833</v>
      </c>
      <c r="E143" t="s">
        <v>819</v>
      </c>
      <c r="G143" t="s">
        <v>296</v>
      </c>
      <c r="H143">
        <v>89</v>
      </c>
    </row>
    <row r="144" spans="1:8">
      <c r="A144">
        <v>2015</v>
      </c>
      <c r="B144">
        <v>20110800101</v>
      </c>
      <c r="C144" t="s">
        <v>1423</v>
      </c>
      <c r="D144" t="s">
        <v>1530</v>
      </c>
      <c r="E144" t="s">
        <v>819</v>
      </c>
      <c r="F144" t="s">
        <v>1614</v>
      </c>
      <c r="G144" t="s">
        <v>296</v>
      </c>
      <c r="H144">
        <v>82</v>
      </c>
    </row>
    <row r="145" spans="1:8">
      <c r="A145">
        <v>2015</v>
      </c>
      <c r="B145">
        <v>20110800201</v>
      </c>
      <c r="C145" t="s">
        <v>1424</v>
      </c>
      <c r="D145" t="s">
        <v>1531</v>
      </c>
      <c r="E145" t="s">
        <v>819</v>
      </c>
      <c r="G145" t="s">
        <v>296</v>
      </c>
      <c r="H145">
        <v>83</v>
      </c>
    </row>
    <row r="146" spans="1:8">
      <c r="A146">
        <v>2015</v>
      </c>
      <c r="B146">
        <v>20110800416</v>
      </c>
      <c r="C146" t="s">
        <v>1425</v>
      </c>
      <c r="D146" t="s">
        <v>1532</v>
      </c>
      <c r="E146" t="s">
        <v>819</v>
      </c>
      <c r="G146" t="s">
        <v>296</v>
      </c>
      <c r="H146">
        <v>88</v>
      </c>
    </row>
    <row r="147" spans="1:8">
      <c r="A147">
        <v>2015</v>
      </c>
      <c r="B147">
        <v>20110800620</v>
      </c>
      <c r="C147" t="s">
        <v>1426</v>
      </c>
      <c r="D147" t="s">
        <v>1533</v>
      </c>
      <c r="E147" t="s">
        <v>819</v>
      </c>
      <c r="G147" t="s">
        <v>296</v>
      </c>
      <c r="H147">
        <v>92</v>
      </c>
    </row>
    <row r="148" spans="1:8">
      <c r="A148">
        <v>2015</v>
      </c>
      <c r="B148">
        <v>20110800631</v>
      </c>
      <c r="C148" t="s">
        <v>1427</v>
      </c>
      <c r="D148" t="s">
        <v>1534</v>
      </c>
      <c r="E148" t="s">
        <v>819</v>
      </c>
      <c r="G148" t="s">
        <v>296</v>
      </c>
      <c r="H148">
        <v>87</v>
      </c>
    </row>
    <row r="149" spans="1:8">
      <c r="A149">
        <v>2015</v>
      </c>
      <c r="B149">
        <v>20110800707</v>
      </c>
      <c r="C149" t="s">
        <v>1428</v>
      </c>
      <c r="D149" t="s">
        <v>1535</v>
      </c>
      <c r="E149" t="s">
        <v>819</v>
      </c>
      <c r="G149" t="s">
        <v>296</v>
      </c>
      <c r="H149">
        <v>78</v>
      </c>
    </row>
    <row r="150" spans="1:8">
      <c r="A150">
        <v>2015</v>
      </c>
      <c r="B150">
        <v>20110800708</v>
      </c>
      <c r="C150" t="s">
        <v>1429</v>
      </c>
      <c r="D150" t="s">
        <v>1536</v>
      </c>
      <c r="E150" t="s">
        <v>819</v>
      </c>
      <c r="G150" t="s">
        <v>296</v>
      </c>
      <c r="H150">
        <v>85</v>
      </c>
    </row>
    <row r="151" spans="1:8">
      <c r="A151">
        <v>2015</v>
      </c>
      <c r="B151">
        <v>20110800728</v>
      </c>
      <c r="C151" t="s">
        <v>1430</v>
      </c>
      <c r="D151" t="s">
        <v>1537</v>
      </c>
      <c r="E151" t="s">
        <v>819</v>
      </c>
      <c r="G151" t="s">
        <v>296</v>
      </c>
      <c r="H151">
        <v>83</v>
      </c>
    </row>
    <row r="152" spans="1:8">
      <c r="A152">
        <v>2015</v>
      </c>
      <c r="B152">
        <v>20110800802</v>
      </c>
      <c r="C152" t="s">
        <v>1431</v>
      </c>
      <c r="D152" t="s">
        <v>1538</v>
      </c>
      <c r="E152" t="s">
        <v>819</v>
      </c>
      <c r="G152" t="s">
        <v>296</v>
      </c>
      <c r="H152">
        <v>78</v>
      </c>
    </row>
    <row r="153" spans="1:8">
      <c r="A153">
        <v>2015</v>
      </c>
      <c r="B153">
        <v>20110800929</v>
      </c>
      <c r="C153" t="s">
        <v>1432</v>
      </c>
      <c r="D153" t="s">
        <v>1539</v>
      </c>
      <c r="E153" t="s">
        <v>819</v>
      </c>
      <c r="G153" t="s">
        <v>296</v>
      </c>
      <c r="H153">
        <v>90</v>
      </c>
    </row>
    <row r="154" spans="1:8">
      <c r="A154">
        <v>2015</v>
      </c>
      <c r="B154">
        <v>20110800311</v>
      </c>
      <c r="C154" t="s">
        <v>1762</v>
      </c>
      <c r="D154" t="s">
        <v>1825</v>
      </c>
      <c r="E154" t="s">
        <v>819</v>
      </c>
      <c r="F154" t="s">
        <v>659</v>
      </c>
      <c r="G154" t="s">
        <v>296</v>
      </c>
      <c r="H154">
        <v>80</v>
      </c>
    </row>
    <row r="155" spans="1:8">
      <c r="A155">
        <v>2015</v>
      </c>
      <c r="B155">
        <v>20110800334</v>
      </c>
      <c r="C155" t="s">
        <v>1769</v>
      </c>
      <c r="D155" t="s">
        <v>1832</v>
      </c>
      <c r="E155" t="s">
        <v>819</v>
      </c>
      <c r="G155" t="s">
        <v>296</v>
      </c>
      <c r="H155">
        <v>87</v>
      </c>
    </row>
    <row r="156" spans="1:8">
      <c r="A156">
        <v>2015</v>
      </c>
      <c r="B156">
        <v>20110800627</v>
      </c>
      <c r="C156" t="s">
        <v>1786</v>
      </c>
      <c r="D156" t="s">
        <v>1849</v>
      </c>
      <c r="E156" t="s">
        <v>819</v>
      </c>
      <c r="G156" t="s">
        <v>296</v>
      </c>
      <c r="H156">
        <v>87</v>
      </c>
    </row>
    <row r="157" spans="1:8">
      <c r="A157">
        <v>2015</v>
      </c>
      <c r="B157">
        <v>20110800915</v>
      </c>
      <c r="C157" t="s">
        <v>1804</v>
      </c>
      <c r="D157" t="s">
        <v>1867</v>
      </c>
      <c r="E157" t="s">
        <v>819</v>
      </c>
      <c r="G157" t="s">
        <v>296</v>
      </c>
      <c r="H157">
        <v>94</v>
      </c>
    </row>
    <row r="158" spans="1:8">
      <c r="A158">
        <v>2015</v>
      </c>
      <c r="B158">
        <v>20110800213</v>
      </c>
      <c r="C158" t="s">
        <v>1409</v>
      </c>
      <c r="D158" t="s">
        <v>1516</v>
      </c>
      <c r="E158" t="s">
        <v>819</v>
      </c>
      <c r="F158" t="s">
        <v>110</v>
      </c>
      <c r="G158" t="s">
        <v>296</v>
      </c>
      <c r="H158">
        <v>76</v>
      </c>
    </row>
    <row r="159" spans="1:8">
      <c r="A159">
        <v>2015</v>
      </c>
      <c r="B159">
        <v>20110800405</v>
      </c>
      <c r="C159" t="s">
        <v>1410</v>
      </c>
      <c r="D159" t="s">
        <v>1517</v>
      </c>
      <c r="E159" t="s">
        <v>819</v>
      </c>
      <c r="G159" t="s">
        <v>296</v>
      </c>
      <c r="H159">
        <v>82</v>
      </c>
    </row>
    <row r="160" spans="1:8">
      <c r="A160">
        <v>2015</v>
      </c>
      <c r="B160">
        <v>20110800820</v>
      </c>
      <c r="C160" t="s">
        <v>1411</v>
      </c>
      <c r="D160" t="s">
        <v>1518</v>
      </c>
      <c r="E160" t="s">
        <v>819</v>
      </c>
      <c r="G160" t="s">
        <v>296</v>
      </c>
      <c r="H160">
        <v>91</v>
      </c>
    </row>
    <row r="161" spans="1:8">
      <c r="A161">
        <v>2015</v>
      </c>
      <c r="B161">
        <v>20110800505</v>
      </c>
      <c r="C161" t="s">
        <v>1412</v>
      </c>
      <c r="D161" t="s">
        <v>1519</v>
      </c>
      <c r="E161" t="s">
        <v>819</v>
      </c>
      <c r="G161" t="s">
        <v>296</v>
      </c>
      <c r="H161">
        <v>73</v>
      </c>
    </row>
    <row r="162" spans="1:8">
      <c r="A162">
        <v>2015</v>
      </c>
      <c r="B162">
        <v>20110800124</v>
      </c>
      <c r="C162" t="s">
        <v>1413</v>
      </c>
      <c r="D162" t="s">
        <v>1520</v>
      </c>
      <c r="E162" t="s">
        <v>819</v>
      </c>
      <c r="G162" t="s">
        <v>296</v>
      </c>
      <c r="H162">
        <v>88</v>
      </c>
    </row>
    <row r="163" spans="1:8">
      <c r="A163">
        <v>2015</v>
      </c>
      <c r="B163">
        <v>20110800117</v>
      </c>
      <c r="C163" t="s">
        <v>1879</v>
      </c>
      <c r="D163" t="s">
        <v>1939</v>
      </c>
      <c r="E163" t="s">
        <v>819</v>
      </c>
      <c r="F163" t="s">
        <v>809</v>
      </c>
      <c r="G163" t="s">
        <v>296</v>
      </c>
      <c r="H163">
        <v>85</v>
      </c>
    </row>
    <row r="164" spans="1:8">
      <c r="A164">
        <v>2015</v>
      </c>
      <c r="B164">
        <v>20110800119</v>
      </c>
      <c r="C164" t="s">
        <v>1880</v>
      </c>
      <c r="D164" t="s">
        <v>1940</v>
      </c>
      <c r="E164" t="s">
        <v>819</v>
      </c>
      <c r="G164" t="s">
        <v>296</v>
      </c>
      <c r="H164">
        <v>72</v>
      </c>
    </row>
    <row r="165" spans="1:8">
      <c r="A165">
        <v>2015</v>
      </c>
      <c r="B165">
        <v>20110800204</v>
      </c>
      <c r="C165" t="s">
        <v>1881</v>
      </c>
      <c r="D165" t="s">
        <v>1941</v>
      </c>
      <c r="E165" t="s">
        <v>819</v>
      </c>
      <c r="G165" t="s">
        <v>296</v>
      </c>
      <c r="H165">
        <v>81</v>
      </c>
    </row>
    <row r="166" spans="1:8">
      <c r="A166">
        <v>2015</v>
      </c>
      <c r="B166">
        <v>20110800220</v>
      </c>
      <c r="C166" t="s">
        <v>1885</v>
      </c>
      <c r="D166" t="s">
        <v>1945</v>
      </c>
      <c r="E166" t="s">
        <v>104</v>
      </c>
      <c r="G166" t="s">
        <v>296</v>
      </c>
      <c r="H166">
        <v>88</v>
      </c>
    </row>
    <row r="167" spans="1:8">
      <c r="A167">
        <v>2015</v>
      </c>
      <c r="B167">
        <v>20110800232</v>
      </c>
      <c r="C167" t="s">
        <v>1887</v>
      </c>
      <c r="D167" t="s">
        <v>1947</v>
      </c>
      <c r="E167" t="s">
        <v>104</v>
      </c>
      <c r="G167" t="s">
        <v>296</v>
      </c>
      <c r="H167">
        <v>91</v>
      </c>
    </row>
    <row r="168" spans="1:8">
      <c r="A168">
        <v>2015</v>
      </c>
      <c r="B168">
        <v>20110800301</v>
      </c>
      <c r="C168" t="s">
        <v>1888</v>
      </c>
      <c r="D168" t="s">
        <v>1948</v>
      </c>
      <c r="E168" t="s">
        <v>819</v>
      </c>
      <c r="G168" t="s">
        <v>296</v>
      </c>
      <c r="H168">
        <v>79</v>
      </c>
    </row>
    <row r="169" spans="1:8">
      <c r="A169">
        <v>2015</v>
      </c>
      <c r="B169">
        <v>20110800310</v>
      </c>
      <c r="C169" t="s">
        <v>1891</v>
      </c>
      <c r="D169" t="s">
        <v>1951</v>
      </c>
      <c r="E169" t="s">
        <v>819</v>
      </c>
      <c r="G169" t="s">
        <v>296</v>
      </c>
      <c r="H169">
        <v>90</v>
      </c>
    </row>
    <row r="170" spans="1:8">
      <c r="A170">
        <v>2015</v>
      </c>
      <c r="B170">
        <v>20110800423</v>
      </c>
      <c r="C170" t="s">
        <v>1616</v>
      </c>
      <c r="D170" t="s">
        <v>1680</v>
      </c>
      <c r="E170" t="s">
        <v>819</v>
      </c>
      <c r="F170" t="s">
        <v>480</v>
      </c>
      <c r="G170" t="s">
        <v>296</v>
      </c>
      <c r="H170">
        <v>82</v>
      </c>
    </row>
    <row r="171" spans="1:8">
      <c r="A171">
        <v>2015</v>
      </c>
      <c r="B171">
        <v>20110800401</v>
      </c>
      <c r="C171" t="s">
        <v>1620</v>
      </c>
      <c r="D171" t="s">
        <v>1684</v>
      </c>
      <c r="E171" t="s">
        <v>819</v>
      </c>
      <c r="G171" t="s">
        <v>296</v>
      </c>
      <c r="H171">
        <v>89</v>
      </c>
    </row>
    <row r="172" spans="1:8">
      <c r="A172">
        <v>2015</v>
      </c>
      <c r="B172">
        <v>20110800522</v>
      </c>
      <c r="C172" t="s">
        <v>1621</v>
      </c>
      <c r="D172" t="s">
        <v>1685</v>
      </c>
      <c r="E172" t="s">
        <v>819</v>
      </c>
      <c r="G172" t="s">
        <v>296</v>
      </c>
      <c r="H172">
        <v>75</v>
      </c>
    </row>
    <row r="173" spans="1:8">
      <c r="A173">
        <v>2015</v>
      </c>
      <c r="B173">
        <v>20110800215</v>
      </c>
      <c r="C173" t="s">
        <v>1660</v>
      </c>
      <c r="D173" t="s">
        <v>1726</v>
      </c>
      <c r="E173" t="s">
        <v>819</v>
      </c>
      <c r="F173" t="s">
        <v>500</v>
      </c>
      <c r="G173" t="s">
        <v>296</v>
      </c>
      <c r="H173">
        <v>78</v>
      </c>
    </row>
    <row r="174" spans="1:8">
      <c r="A174">
        <v>2015</v>
      </c>
      <c r="B174">
        <v>20110800501</v>
      </c>
      <c r="C174" t="s">
        <v>1669</v>
      </c>
      <c r="D174" t="s">
        <v>1735</v>
      </c>
      <c r="E174" t="s">
        <v>819</v>
      </c>
      <c r="G174" t="s">
        <v>296</v>
      </c>
      <c r="H174">
        <v>92</v>
      </c>
    </row>
    <row r="175" spans="1:8">
      <c r="A175">
        <v>2015</v>
      </c>
      <c r="B175">
        <v>20110800927</v>
      </c>
      <c r="C175" t="s">
        <v>1678</v>
      </c>
      <c r="D175" t="s">
        <v>1744</v>
      </c>
      <c r="E175" t="s">
        <v>819</v>
      </c>
      <c r="G175" t="s">
        <v>296</v>
      </c>
      <c r="H175">
        <v>88</v>
      </c>
    </row>
    <row r="176" spans="1:8">
      <c r="A176">
        <v>2015</v>
      </c>
      <c r="B176">
        <v>20110800121</v>
      </c>
      <c r="C176" t="s">
        <v>1483</v>
      </c>
      <c r="D176" t="s">
        <v>1590</v>
      </c>
      <c r="E176" t="s">
        <v>819</v>
      </c>
      <c r="F176" t="s">
        <v>1019</v>
      </c>
      <c r="G176" t="s">
        <v>296</v>
      </c>
      <c r="H176">
        <v>86</v>
      </c>
    </row>
    <row r="177" spans="1:8">
      <c r="A177">
        <v>2015</v>
      </c>
      <c r="B177">
        <v>20110800724</v>
      </c>
      <c r="C177" t="s">
        <v>1484</v>
      </c>
      <c r="D177" t="s">
        <v>1591</v>
      </c>
      <c r="E177" t="s">
        <v>819</v>
      </c>
      <c r="G177" t="s">
        <v>296</v>
      </c>
      <c r="H177">
        <v>85</v>
      </c>
    </row>
    <row r="178" spans="1:8">
      <c r="A178">
        <v>2015</v>
      </c>
      <c r="B178">
        <v>20110800407</v>
      </c>
      <c r="C178" t="s">
        <v>1485</v>
      </c>
      <c r="D178" t="s">
        <v>1592</v>
      </c>
      <c r="E178" t="s">
        <v>819</v>
      </c>
      <c r="G178" t="s">
        <v>296</v>
      </c>
      <c r="H178">
        <v>83</v>
      </c>
    </row>
    <row r="179" spans="1:8">
      <c r="A179">
        <v>2015</v>
      </c>
      <c r="B179">
        <v>20110800723</v>
      </c>
      <c r="C179" t="s">
        <v>1486</v>
      </c>
      <c r="D179" t="s">
        <v>1593</v>
      </c>
      <c r="E179" t="s">
        <v>819</v>
      </c>
      <c r="G179" t="s">
        <v>296</v>
      </c>
      <c r="H179">
        <v>87</v>
      </c>
    </row>
    <row r="180" spans="1:8">
      <c r="A180">
        <v>2015</v>
      </c>
      <c r="B180">
        <v>20110800830</v>
      </c>
      <c r="C180" t="s">
        <v>1487</v>
      </c>
      <c r="D180" t="s">
        <v>1594</v>
      </c>
      <c r="E180" t="s">
        <v>819</v>
      </c>
      <c r="G180" t="s">
        <v>296</v>
      </c>
      <c r="H180">
        <v>92</v>
      </c>
    </row>
    <row r="181" spans="1:8">
      <c r="A181">
        <v>2015</v>
      </c>
      <c r="B181">
        <v>20110800323</v>
      </c>
      <c r="C181" t="s">
        <v>1765</v>
      </c>
      <c r="D181" t="s">
        <v>1828</v>
      </c>
      <c r="E181" t="s">
        <v>819</v>
      </c>
      <c r="F181" t="s">
        <v>668</v>
      </c>
      <c r="G181" t="s">
        <v>296</v>
      </c>
      <c r="H181">
        <v>79</v>
      </c>
    </row>
    <row r="182" spans="1:8">
      <c r="A182">
        <v>2015</v>
      </c>
      <c r="B182">
        <v>20110800729</v>
      </c>
      <c r="C182" t="s">
        <v>1792</v>
      </c>
      <c r="D182" t="s">
        <v>1855</v>
      </c>
      <c r="E182" t="s">
        <v>819</v>
      </c>
      <c r="G182" t="s">
        <v>296</v>
      </c>
      <c r="H182">
        <v>82</v>
      </c>
    </row>
    <row r="183" spans="1:8">
      <c r="A183">
        <v>2015</v>
      </c>
      <c r="B183">
        <v>20110800817</v>
      </c>
      <c r="C183" t="s">
        <v>1798</v>
      </c>
      <c r="D183" t="s">
        <v>1861</v>
      </c>
      <c r="E183" t="s">
        <v>819</v>
      </c>
      <c r="G183" t="s">
        <v>296</v>
      </c>
      <c r="H183">
        <v>85</v>
      </c>
    </row>
    <row r="184" spans="1:8">
      <c r="A184">
        <v>2015</v>
      </c>
      <c r="B184">
        <v>20110800429</v>
      </c>
      <c r="C184" t="s">
        <v>1479</v>
      </c>
      <c r="D184" t="s">
        <v>1586</v>
      </c>
      <c r="E184" t="s">
        <v>819</v>
      </c>
      <c r="F184" t="s">
        <v>169</v>
      </c>
      <c r="G184" t="s">
        <v>296</v>
      </c>
      <c r="H184">
        <v>85</v>
      </c>
    </row>
    <row r="185" spans="1:8">
      <c r="A185">
        <v>2015</v>
      </c>
      <c r="B185">
        <v>20110800221</v>
      </c>
      <c r="C185" t="s">
        <v>1756</v>
      </c>
      <c r="D185" t="s">
        <v>1819</v>
      </c>
      <c r="E185" t="s">
        <v>819</v>
      </c>
      <c r="F185" t="s">
        <v>667</v>
      </c>
      <c r="G185" t="s">
        <v>296</v>
      </c>
      <c r="H185">
        <v>85</v>
      </c>
    </row>
    <row r="186" spans="1:8">
      <c r="A186">
        <v>2015</v>
      </c>
      <c r="B186">
        <v>20110800510</v>
      </c>
      <c r="C186" t="s">
        <v>1778</v>
      </c>
      <c r="D186" t="s">
        <v>1841</v>
      </c>
      <c r="E186" t="s">
        <v>819</v>
      </c>
      <c r="G186" t="s">
        <v>296</v>
      </c>
      <c r="H186">
        <v>86</v>
      </c>
    </row>
    <row r="187" spans="1:8">
      <c r="A187">
        <v>2015</v>
      </c>
      <c r="B187">
        <v>20110800205</v>
      </c>
      <c r="C187" t="s">
        <v>1882</v>
      </c>
      <c r="D187" t="s">
        <v>1942</v>
      </c>
      <c r="E187" t="s">
        <v>819</v>
      </c>
      <c r="F187" t="s">
        <v>1395</v>
      </c>
      <c r="G187" t="s">
        <v>296</v>
      </c>
      <c r="H187">
        <v>79</v>
      </c>
    </row>
    <row r="188" spans="1:8">
      <c r="A188">
        <v>2015</v>
      </c>
      <c r="B188">
        <v>20110800218</v>
      </c>
      <c r="C188" t="s">
        <v>1884</v>
      </c>
      <c r="D188" t="s">
        <v>1944</v>
      </c>
      <c r="E188" t="s">
        <v>819</v>
      </c>
      <c r="G188" t="s">
        <v>296</v>
      </c>
      <c r="H188">
        <v>91.4</v>
      </c>
    </row>
    <row r="189" spans="1:8">
      <c r="A189">
        <v>2015</v>
      </c>
      <c r="B189">
        <v>20110800812</v>
      </c>
      <c r="C189" t="s">
        <v>1796</v>
      </c>
      <c r="D189" t="s">
        <v>1859</v>
      </c>
      <c r="E189" t="s">
        <v>819</v>
      </c>
      <c r="F189" t="s">
        <v>675</v>
      </c>
      <c r="G189" t="s">
        <v>296</v>
      </c>
      <c r="H189">
        <v>86</v>
      </c>
    </row>
    <row r="190" spans="1:8">
      <c r="A190">
        <v>2015</v>
      </c>
      <c r="B190">
        <v>20110800926</v>
      </c>
      <c r="C190" t="s">
        <v>1807</v>
      </c>
      <c r="D190" t="s">
        <v>1871</v>
      </c>
      <c r="E190" t="s">
        <v>819</v>
      </c>
      <c r="G190" t="s">
        <v>296</v>
      </c>
      <c r="H190">
        <v>89</v>
      </c>
    </row>
    <row r="191" spans="1:8">
      <c r="A191">
        <v>2015</v>
      </c>
      <c r="B191">
        <v>20110800703</v>
      </c>
      <c r="C191" t="s">
        <v>1648</v>
      </c>
      <c r="D191" t="s">
        <v>1714</v>
      </c>
      <c r="E191" t="s">
        <v>819</v>
      </c>
      <c r="F191" t="s">
        <v>489</v>
      </c>
      <c r="G191" t="s">
        <v>296</v>
      </c>
      <c r="H191">
        <v>78</v>
      </c>
    </row>
    <row r="192" spans="1:8">
      <c r="A192">
        <v>2015</v>
      </c>
      <c r="B192">
        <v>20110800833</v>
      </c>
      <c r="C192" t="s">
        <v>1649</v>
      </c>
      <c r="D192" t="s">
        <v>1715</v>
      </c>
      <c r="E192" t="s">
        <v>819</v>
      </c>
      <c r="F192" t="s">
        <v>487</v>
      </c>
      <c r="G192" t="s">
        <v>296</v>
      </c>
      <c r="H192">
        <v>87</v>
      </c>
    </row>
    <row r="193" spans="1:8">
      <c r="A193">
        <v>2015</v>
      </c>
      <c r="B193">
        <v>20100800210</v>
      </c>
      <c r="C193" t="s">
        <v>1650</v>
      </c>
      <c r="D193" t="s">
        <v>1716</v>
      </c>
      <c r="E193" t="s">
        <v>819</v>
      </c>
      <c r="G193" t="s">
        <v>296</v>
      </c>
      <c r="H193">
        <v>62</v>
      </c>
    </row>
    <row r="194" spans="1:8">
      <c r="A194">
        <v>2015</v>
      </c>
      <c r="B194">
        <v>20110800506</v>
      </c>
      <c r="C194" t="s">
        <v>1906</v>
      </c>
      <c r="D194" t="s">
        <v>1966</v>
      </c>
      <c r="E194" t="s">
        <v>825</v>
      </c>
      <c r="G194" t="s">
        <v>296</v>
      </c>
      <c r="H194">
        <v>85</v>
      </c>
    </row>
    <row r="195" spans="1:8">
      <c r="A195">
        <v>2015</v>
      </c>
      <c r="B195">
        <v>20110800624</v>
      </c>
      <c r="C195" t="s">
        <v>1452</v>
      </c>
      <c r="D195" t="s">
        <v>1559</v>
      </c>
      <c r="E195" t="s">
        <v>819</v>
      </c>
      <c r="F195" t="s">
        <v>163</v>
      </c>
      <c r="G195" t="s">
        <v>296</v>
      </c>
      <c r="H195">
        <v>83</v>
      </c>
    </row>
    <row r="196" spans="1:8">
      <c r="A196">
        <v>2015</v>
      </c>
      <c r="B196">
        <v>20110800829</v>
      </c>
      <c r="C196" t="s">
        <v>1453</v>
      </c>
      <c r="D196" t="s">
        <v>1560</v>
      </c>
      <c r="E196" t="s">
        <v>819</v>
      </c>
      <c r="G196" t="s">
        <v>296</v>
      </c>
      <c r="H196">
        <v>88</v>
      </c>
    </row>
    <row r="197" spans="1:8">
      <c r="A197">
        <v>2015</v>
      </c>
      <c r="B197">
        <v>20110800403</v>
      </c>
      <c r="C197" t="s">
        <v>1454</v>
      </c>
      <c r="D197" t="s">
        <v>1561</v>
      </c>
      <c r="E197" t="s">
        <v>819</v>
      </c>
      <c r="G197" t="s">
        <v>296</v>
      </c>
      <c r="H197">
        <v>86</v>
      </c>
    </row>
    <row r="198" spans="1:8">
      <c r="A198">
        <v>2015</v>
      </c>
      <c r="B198">
        <v>20110800623</v>
      </c>
      <c r="C198" t="s">
        <v>1455</v>
      </c>
      <c r="D198" t="s">
        <v>1562</v>
      </c>
      <c r="E198" t="s">
        <v>819</v>
      </c>
      <c r="G198" t="s">
        <v>296</v>
      </c>
      <c r="H198">
        <v>79</v>
      </c>
    </row>
    <row r="199" spans="1:8">
      <c r="A199">
        <v>2015</v>
      </c>
      <c r="B199">
        <v>20110800626</v>
      </c>
      <c r="C199" t="s">
        <v>1456</v>
      </c>
      <c r="D199" t="s">
        <v>1563</v>
      </c>
      <c r="E199" t="s">
        <v>819</v>
      </c>
      <c r="G199" t="s">
        <v>296</v>
      </c>
      <c r="H199">
        <v>91</v>
      </c>
    </row>
    <row r="200" spans="1:8">
      <c r="A200">
        <v>2015</v>
      </c>
      <c r="B200">
        <v>20110530129</v>
      </c>
      <c r="C200" t="s">
        <v>1750</v>
      </c>
      <c r="D200" t="s">
        <v>1813</v>
      </c>
      <c r="E200" t="s">
        <v>819</v>
      </c>
      <c r="F200" t="s">
        <v>1873</v>
      </c>
      <c r="G200" t="s">
        <v>296</v>
      </c>
      <c r="H200">
        <v>88</v>
      </c>
    </row>
    <row r="201" spans="1:8">
      <c r="A201">
        <v>2015</v>
      </c>
      <c r="B201">
        <v>20110800507</v>
      </c>
      <c r="C201" t="s">
        <v>1777</v>
      </c>
      <c r="D201" t="s">
        <v>1840</v>
      </c>
      <c r="E201" t="s">
        <v>819</v>
      </c>
      <c r="G201" t="s">
        <v>296</v>
      </c>
      <c r="H201">
        <v>77</v>
      </c>
    </row>
    <row r="202" spans="1:8">
      <c r="A202">
        <v>2015</v>
      </c>
      <c r="B202">
        <v>20110800921</v>
      </c>
      <c r="C202" t="s">
        <v>1806</v>
      </c>
      <c r="D202" t="s">
        <v>1870</v>
      </c>
      <c r="E202" t="s">
        <v>819</v>
      </c>
      <c r="G202" t="s">
        <v>296</v>
      </c>
      <c r="H202">
        <v>94</v>
      </c>
    </row>
    <row r="203" spans="1:8">
      <c r="A203">
        <v>2015</v>
      </c>
      <c r="B203">
        <v>20110800120</v>
      </c>
      <c r="C203" t="s">
        <v>1461</v>
      </c>
      <c r="D203" t="s">
        <v>1568</v>
      </c>
      <c r="E203" t="s">
        <v>819</v>
      </c>
      <c r="F203" t="s">
        <v>209</v>
      </c>
      <c r="G203" t="s">
        <v>296</v>
      </c>
      <c r="H203">
        <v>91.7</v>
      </c>
    </row>
    <row r="204" spans="1:8">
      <c r="A204">
        <v>2015</v>
      </c>
      <c r="B204">
        <v>20110800128</v>
      </c>
      <c r="C204" t="s">
        <v>1463</v>
      </c>
      <c r="D204" t="s">
        <v>1570</v>
      </c>
      <c r="E204" t="s">
        <v>819</v>
      </c>
      <c r="G204" t="s">
        <v>296</v>
      </c>
      <c r="H204">
        <v>76.599999999999994</v>
      </c>
    </row>
    <row r="205" spans="1:8">
      <c r="A205">
        <v>2015</v>
      </c>
      <c r="B205">
        <v>20110800621</v>
      </c>
      <c r="C205" t="s">
        <v>1464</v>
      </c>
      <c r="D205" t="s">
        <v>1571</v>
      </c>
      <c r="E205" t="s">
        <v>819</v>
      </c>
      <c r="G205" t="s">
        <v>296</v>
      </c>
      <c r="H205">
        <v>84</v>
      </c>
    </row>
    <row r="206" spans="1:8">
      <c r="A206">
        <v>2015</v>
      </c>
      <c r="B206">
        <v>20110800827</v>
      </c>
      <c r="C206" t="s">
        <v>1465</v>
      </c>
      <c r="D206" t="s">
        <v>1572</v>
      </c>
      <c r="E206" t="s">
        <v>819</v>
      </c>
      <c r="G206" t="s">
        <v>296</v>
      </c>
      <c r="H206">
        <v>77.2</v>
      </c>
    </row>
    <row r="207" spans="1:8">
      <c r="A207">
        <v>2015</v>
      </c>
      <c r="B207">
        <v>20110800130</v>
      </c>
      <c r="C207" t="s">
        <v>1466</v>
      </c>
      <c r="D207" t="s">
        <v>1573</v>
      </c>
      <c r="E207" t="s">
        <v>819</v>
      </c>
      <c r="G207" t="s">
        <v>296</v>
      </c>
      <c r="H207">
        <v>82.9</v>
      </c>
    </row>
    <row r="208" spans="1:8">
      <c r="A208">
        <v>2015</v>
      </c>
      <c r="B208">
        <v>20110800327</v>
      </c>
      <c r="C208" t="s">
        <v>1468</v>
      </c>
      <c r="D208" t="s">
        <v>1575</v>
      </c>
      <c r="E208" t="s">
        <v>819</v>
      </c>
      <c r="G208" t="s">
        <v>296</v>
      </c>
      <c r="H208">
        <v>94.5</v>
      </c>
    </row>
    <row r="209" spans="1:8">
      <c r="A209">
        <v>2015</v>
      </c>
      <c r="B209">
        <v>20110800808</v>
      </c>
      <c r="C209" t="s">
        <v>1470</v>
      </c>
      <c r="D209" t="s">
        <v>1577</v>
      </c>
      <c r="E209" t="s">
        <v>819</v>
      </c>
      <c r="G209" t="s">
        <v>296</v>
      </c>
      <c r="H209">
        <v>87.5</v>
      </c>
    </row>
    <row r="210" spans="1:8">
      <c r="A210">
        <v>2015</v>
      </c>
      <c r="B210">
        <v>20110800133</v>
      </c>
      <c r="C210" t="s">
        <v>1472</v>
      </c>
      <c r="D210" t="s">
        <v>1579</v>
      </c>
      <c r="E210" t="s">
        <v>819</v>
      </c>
      <c r="G210" t="s">
        <v>296</v>
      </c>
      <c r="H210">
        <v>87.8</v>
      </c>
    </row>
    <row r="211" spans="1:8">
      <c r="A211">
        <v>2015</v>
      </c>
      <c r="B211">
        <v>20110800112</v>
      </c>
      <c r="C211" t="s">
        <v>1622</v>
      </c>
      <c r="D211" t="s">
        <v>1686</v>
      </c>
      <c r="E211" t="s">
        <v>819</v>
      </c>
      <c r="F211" t="s">
        <v>482</v>
      </c>
      <c r="G211" t="s">
        <v>296</v>
      </c>
      <c r="H211">
        <v>83</v>
      </c>
    </row>
    <row r="212" spans="1:8">
      <c r="A212">
        <v>2015</v>
      </c>
      <c r="B212">
        <v>20110800203</v>
      </c>
      <c r="C212" t="s">
        <v>1623</v>
      </c>
      <c r="D212" t="s">
        <v>1687</v>
      </c>
      <c r="E212" t="s">
        <v>819</v>
      </c>
      <c r="G212" t="s">
        <v>296</v>
      </c>
      <c r="H212">
        <v>85</v>
      </c>
    </row>
    <row r="213" spans="1:8">
      <c r="A213">
        <v>2015</v>
      </c>
      <c r="B213">
        <v>20110800322</v>
      </c>
      <c r="C213" t="s">
        <v>1624</v>
      </c>
      <c r="D213" t="s">
        <v>1688</v>
      </c>
      <c r="E213" t="s">
        <v>819</v>
      </c>
      <c r="G213" t="s">
        <v>296</v>
      </c>
      <c r="H213">
        <v>94</v>
      </c>
    </row>
    <row r="214" spans="1:8">
      <c r="A214">
        <v>2015</v>
      </c>
      <c r="B214">
        <v>20110800207</v>
      </c>
      <c r="C214" t="s">
        <v>1751</v>
      </c>
      <c r="D214" t="s">
        <v>1814</v>
      </c>
      <c r="E214" t="s">
        <v>819</v>
      </c>
      <c r="F214" t="s">
        <v>507</v>
      </c>
      <c r="G214" t="s">
        <v>296</v>
      </c>
      <c r="H214">
        <v>84</v>
      </c>
    </row>
    <row r="215" spans="1:8">
      <c r="A215">
        <v>2015</v>
      </c>
      <c r="B215">
        <v>20110800325</v>
      </c>
      <c r="C215" t="s">
        <v>1766</v>
      </c>
      <c r="D215" t="s">
        <v>1829</v>
      </c>
      <c r="E215" t="s">
        <v>819</v>
      </c>
      <c r="G215" t="s">
        <v>296</v>
      </c>
      <c r="H215">
        <v>81</v>
      </c>
    </row>
    <row r="216" spans="1:8">
      <c r="A216">
        <v>2015</v>
      </c>
      <c r="B216">
        <v>20110800908</v>
      </c>
      <c r="C216" t="s">
        <v>1803</v>
      </c>
      <c r="D216" t="s">
        <v>1866</v>
      </c>
      <c r="E216" t="s">
        <v>819</v>
      </c>
      <c r="G216" t="s">
        <v>296</v>
      </c>
      <c r="H216">
        <v>91</v>
      </c>
    </row>
    <row r="217" spans="1:8">
      <c r="A217">
        <v>2015</v>
      </c>
      <c r="B217">
        <v>20110800815</v>
      </c>
      <c r="C217" t="s">
        <v>1928</v>
      </c>
      <c r="D217" t="s">
        <v>1988</v>
      </c>
      <c r="E217" t="s">
        <v>819</v>
      </c>
      <c r="G217" t="s">
        <v>296</v>
      </c>
      <c r="H217">
        <v>90</v>
      </c>
    </row>
    <row r="218" spans="1:8">
      <c r="A218">
        <v>2015</v>
      </c>
      <c r="B218">
        <v>20110800214</v>
      </c>
      <c r="C218" t="s">
        <v>1754</v>
      </c>
      <c r="D218" t="s">
        <v>1817</v>
      </c>
      <c r="E218" t="s">
        <v>819</v>
      </c>
      <c r="F218" t="s">
        <v>1874</v>
      </c>
      <c r="G218" t="s">
        <v>296</v>
      </c>
      <c r="H218">
        <v>87</v>
      </c>
    </row>
    <row r="219" spans="1:8">
      <c r="A219">
        <v>2015</v>
      </c>
      <c r="B219">
        <v>20110800903</v>
      </c>
      <c r="C219" t="s">
        <v>1801</v>
      </c>
      <c r="D219" t="s">
        <v>1864</v>
      </c>
      <c r="E219" t="s">
        <v>819</v>
      </c>
      <c r="G219" t="s">
        <v>296</v>
      </c>
      <c r="H219">
        <v>85</v>
      </c>
    </row>
    <row r="220" spans="1:8">
      <c r="A220">
        <v>2015</v>
      </c>
      <c r="B220">
        <v>20110800212</v>
      </c>
      <c r="C220" t="s">
        <v>1753</v>
      </c>
      <c r="D220" t="s">
        <v>1816</v>
      </c>
      <c r="E220" t="s">
        <v>819</v>
      </c>
      <c r="G220" t="s">
        <v>296</v>
      </c>
      <c r="H220">
        <v>88</v>
      </c>
    </row>
    <row r="221" spans="1:8">
      <c r="A221">
        <v>2015</v>
      </c>
      <c r="B221">
        <v>20110800601</v>
      </c>
      <c r="C221" t="s">
        <v>1672</v>
      </c>
      <c r="D221" t="s">
        <v>1738</v>
      </c>
      <c r="E221" t="s">
        <v>819</v>
      </c>
      <c r="F221" t="s">
        <v>503</v>
      </c>
      <c r="G221" t="s">
        <v>296</v>
      </c>
      <c r="H221">
        <v>86</v>
      </c>
    </row>
    <row r="222" spans="1:8">
      <c r="A222">
        <v>2015</v>
      </c>
      <c r="B222">
        <v>20110800803</v>
      </c>
      <c r="C222" t="s">
        <v>1673</v>
      </c>
      <c r="D222" t="s">
        <v>1739</v>
      </c>
      <c r="E222" t="s">
        <v>819</v>
      </c>
      <c r="G222" t="s">
        <v>296</v>
      </c>
      <c r="H222">
        <v>79</v>
      </c>
    </row>
    <row r="223" spans="1:8">
      <c r="A223">
        <v>2015</v>
      </c>
      <c r="B223">
        <v>20110800828</v>
      </c>
      <c r="C223" t="s">
        <v>1675</v>
      </c>
      <c r="D223" t="s">
        <v>1741</v>
      </c>
      <c r="E223" t="s">
        <v>819</v>
      </c>
      <c r="G223" t="s">
        <v>296</v>
      </c>
      <c r="H223">
        <v>87</v>
      </c>
    </row>
    <row r="224" spans="1:8">
      <c r="A224">
        <v>2015</v>
      </c>
      <c r="B224">
        <v>20110800711</v>
      </c>
      <c r="C224" t="s">
        <v>1640</v>
      </c>
      <c r="D224" t="s">
        <v>1704</v>
      </c>
      <c r="E224" t="s">
        <v>819</v>
      </c>
      <c r="F224" t="s">
        <v>491</v>
      </c>
      <c r="G224" t="s">
        <v>296</v>
      </c>
      <c r="H224">
        <v>86</v>
      </c>
    </row>
    <row r="225" spans="1:8">
      <c r="A225">
        <v>2015</v>
      </c>
      <c r="B225">
        <v>20110800717</v>
      </c>
      <c r="C225" t="s">
        <v>1641</v>
      </c>
      <c r="D225" t="s">
        <v>1705</v>
      </c>
      <c r="E225" t="s">
        <v>819</v>
      </c>
      <c r="G225" t="s">
        <v>296</v>
      </c>
      <c r="H225">
        <v>78</v>
      </c>
    </row>
    <row r="226" spans="1:8">
      <c r="A226">
        <v>2015</v>
      </c>
      <c r="B226">
        <v>20110800515</v>
      </c>
      <c r="C226" t="s">
        <v>1642</v>
      </c>
      <c r="D226" t="s">
        <v>1706</v>
      </c>
      <c r="E226" t="s">
        <v>819</v>
      </c>
      <c r="G226" t="s">
        <v>296</v>
      </c>
      <c r="H226">
        <v>89</v>
      </c>
    </row>
    <row r="227" spans="1:8">
      <c r="A227">
        <v>2015</v>
      </c>
      <c r="B227">
        <v>20110800523</v>
      </c>
      <c r="C227" t="s">
        <v>1459</v>
      </c>
      <c r="D227" t="s">
        <v>1566</v>
      </c>
      <c r="E227" t="s">
        <v>819</v>
      </c>
      <c r="F227" t="s">
        <v>197</v>
      </c>
      <c r="G227" t="s">
        <v>296</v>
      </c>
      <c r="H227">
        <v>86.5</v>
      </c>
    </row>
    <row r="228" spans="1:8">
      <c r="A228">
        <v>2015</v>
      </c>
      <c r="B228">
        <v>20110800115</v>
      </c>
      <c r="C228" t="s">
        <v>1460</v>
      </c>
      <c r="D228" t="s">
        <v>1567</v>
      </c>
      <c r="E228" t="s">
        <v>819</v>
      </c>
      <c r="G228" t="s">
        <v>296</v>
      </c>
      <c r="H228">
        <v>92.5</v>
      </c>
    </row>
    <row r="229" spans="1:8">
      <c r="A229">
        <v>2015</v>
      </c>
      <c r="B229">
        <v>20110800503</v>
      </c>
      <c r="C229" t="s">
        <v>1462</v>
      </c>
      <c r="D229" t="s">
        <v>1569</v>
      </c>
      <c r="E229" t="s">
        <v>819</v>
      </c>
      <c r="G229" t="s">
        <v>296</v>
      </c>
      <c r="H229">
        <v>87.5</v>
      </c>
    </row>
    <row r="230" spans="1:8">
      <c r="A230">
        <v>2015</v>
      </c>
      <c r="B230">
        <v>20110800521</v>
      </c>
      <c r="C230" t="s">
        <v>1467</v>
      </c>
      <c r="D230" t="s">
        <v>1574</v>
      </c>
      <c r="E230" t="s">
        <v>819</v>
      </c>
      <c r="G230" t="s">
        <v>296</v>
      </c>
      <c r="H230">
        <v>77</v>
      </c>
    </row>
    <row r="231" spans="1:8">
      <c r="A231">
        <v>2015</v>
      </c>
      <c r="B231">
        <v>20110800427</v>
      </c>
      <c r="C231" t="s">
        <v>1469</v>
      </c>
      <c r="D231" t="s">
        <v>1576</v>
      </c>
      <c r="E231" t="s">
        <v>819</v>
      </c>
      <c r="G231" t="s">
        <v>296</v>
      </c>
      <c r="H231">
        <v>93.9</v>
      </c>
    </row>
    <row r="232" spans="1:8">
      <c r="A232">
        <v>2015</v>
      </c>
      <c r="B232">
        <v>20110800611</v>
      </c>
      <c r="C232" t="s">
        <v>1471</v>
      </c>
      <c r="D232" t="s">
        <v>1578</v>
      </c>
      <c r="E232" t="s">
        <v>819</v>
      </c>
      <c r="G232" t="s">
        <v>296</v>
      </c>
      <c r="H232">
        <v>87.2</v>
      </c>
    </row>
    <row r="233" spans="1:8">
      <c r="A233">
        <v>2015</v>
      </c>
      <c r="B233">
        <v>20110800431</v>
      </c>
      <c r="C233" t="s">
        <v>1473</v>
      </c>
      <c r="D233" t="s">
        <v>1580</v>
      </c>
      <c r="E233" t="s">
        <v>819</v>
      </c>
      <c r="G233" t="s">
        <v>296</v>
      </c>
      <c r="H233">
        <v>88</v>
      </c>
    </row>
    <row r="234" spans="1:8">
      <c r="A234">
        <v>2015</v>
      </c>
      <c r="B234">
        <v>20110800412</v>
      </c>
      <c r="C234" t="s">
        <v>1654</v>
      </c>
      <c r="D234" t="s">
        <v>1720</v>
      </c>
      <c r="E234" t="s">
        <v>819</v>
      </c>
      <c r="F234" t="s">
        <v>488</v>
      </c>
      <c r="G234" t="s">
        <v>296</v>
      </c>
      <c r="H234">
        <v>78</v>
      </c>
    </row>
    <row r="235" spans="1:8">
      <c r="A235">
        <v>2015</v>
      </c>
      <c r="B235">
        <v>20110800602</v>
      </c>
      <c r="C235" t="s">
        <v>1655</v>
      </c>
      <c r="D235" t="s">
        <v>1721</v>
      </c>
      <c r="E235" t="s">
        <v>819</v>
      </c>
      <c r="G235" t="s">
        <v>296</v>
      </c>
      <c r="H235">
        <v>76</v>
      </c>
    </row>
    <row r="236" spans="1:8">
      <c r="A236">
        <v>2015</v>
      </c>
      <c r="B236">
        <v>20110800720</v>
      </c>
      <c r="C236" t="s">
        <v>1633</v>
      </c>
      <c r="D236" t="s">
        <v>1697</v>
      </c>
      <c r="E236" t="s">
        <v>819</v>
      </c>
      <c r="F236" t="s">
        <v>481</v>
      </c>
      <c r="G236" t="s">
        <v>296</v>
      </c>
      <c r="H236">
        <v>92</v>
      </c>
    </row>
    <row r="237" spans="1:8">
      <c r="A237">
        <v>2015</v>
      </c>
      <c r="B237">
        <v>20110800318</v>
      </c>
      <c r="C237" t="s">
        <v>1634</v>
      </c>
      <c r="D237" t="s">
        <v>1698</v>
      </c>
      <c r="E237" t="s">
        <v>819</v>
      </c>
      <c r="G237" t="s">
        <v>296</v>
      </c>
      <c r="H237">
        <v>81</v>
      </c>
    </row>
    <row r="238" spans="1:8">
      <c r="A238">
        <v>2015</v>
      </c>
      <c r="B238">
        <v>20110800705</v>
      </c>
      <c r="C238" t="s">
        <v>1635</v>
      </c>
      <c r="D238" t="s">
        <v>1699</v>
      </c>
      <c r="E238" t="s">
        <v>819</v>
      </c>
      <c r="G238" t="s">
        <v>296</v>
      </c>
      <c r="H238">
        <v>76</v>
      </c>
    </row>
    <row r="239" spans="1:8">
      <c r="A239">
        <v>2015</v>
      </c>
      <c r="B239">
        <v>20110800917</v>
      </c>
      <c r="C239" t="s">
        <v>1647</v>
      </c>
      <c r="D239" t="s">
        <v>1713</v>
      </c>
      <c r="E239" t="s">
        <v>819</v>
      </c>
      <c r="F239" t="s">
        <v>1147</v>
      </c>
      <c r="G239" t="s">
        <v>296</v>
      </c>
      <c r="H239">
        <v>94</v>
      </c>
    </row>
    <row r="240" spans="1:8">
      <c r="A240">
        <v>2015</v>
      </c>
      <c r="B240">
        <v>20110800928</v>
      </c>
      <c r="C240" t="s">
        <v>1643</v>
      </c>
      <c r="D240" t="s">
        <v>1707</v>
      </c>
      <c r="E240" t="s">
        <v>819</v>
      </c>
      <c r="F240" t="s">
        <v>490</v>
      </c>
      <c r="G240" t="s">
        <v>296</v>
      </c>
      <c r="H240">
        <v>96</v>
      </c>
    </row>
    <row r="241" spans="1:8">
      <c r="A241">
        <v>2015</v>
      </c>
      <c r="B241">
        <v>20110800433</v>
      </c>
      <c r="C241" t="s">
        <v>1644</v>
      </c>
      <c r="D241" t="s">
        <v>1708</v>
      </c>
      <c r="E241" t="s">
        <v>819</v>
      </c>
      <c r="G241" t="s">
        <v>296</v>
      </c>
      <c r="H241">
        <v>89</v>
      </c>
    </row>
    <row r="242" spans="1:8">
      <c r="A242">
        <v>2015</v>
      </c>
      <c r="B242">
        <v>20110800924</v>
      </c>
      <c r="C242" t="s">
        <v>381</v>
      </c>
      <c r="D242" t="s">
        <v>1709</v>
      </c>
      <c r="E242" t="s">
        <v>819</v>
      </c>
      <c r="G242" t="s">
        <v>296</v>
      </c>
      <c r="H242">
        <v>88</v>
      </c>
    </row>
    <row r="243" spans="1:8">
      <c r="A243">
        <v>2015</v>
      </c>
      <c r="B243">
        <v>20110800223</v>
      </c>
      <c r="C243" t="s">
        <v>1661</v>
      </c>
      <c r="D243" t="s">
        <v>1727</v>
      </c>
      <c r="E243" t="s">
        <v>819</v>
      </c>
      <c r="F243" t="s">
        <v>504</v>
      </c>
      <c r="G243" t="s">
        <v>296</v>
      </c>
      <c r="H243">
        <v>86</v>
      </c>
    </row>
    <row r="244" spans="1:8">
      <c r="A244">
        <v>2015</v>
      </c>
      <c r="B244">
        <v>20110800303</v>
      </c>
      <c r="C244" t="s">
        <v>1664</v>
      </c>
      <c r="D244" t="s">
        <v>1730</v>
      </c>
      <c r="E244" t="s">
        <v>819</v>
      </c>
      <c r="G244" t="s">
        <v>296</v>
      </c>
      <c r="H244">
        <v>91</v>
      </c>
    </row>
    <row r="245" spans="1:8">
      <c r="A245">
        <v>2015</v>
      </c>
      <c r="B245">
        <v>20110800516</v>
      </c>
      <c r="C245" t="s">
        <v>1671</v>
      </c>
      <c r="D245" t="s">
        <v>1737</v>
      </c>
      <c r="E245" t="s">
        <v>819</v>
      </c>
      <c r="G245" t="s">
        <v>296</v>
      </c>
      <c r="H245">
        <v>87</v>
      </c>
    </row>
    <row r="246" spans="1:8">
      <c r="A246">
        <v>2015</v>
      </c>
      <c r="B246">
        <v>20110800710</v>
      </c>
      <c r="C246" t="s">
        <v>1437</v>
      </c>
      <c r="D246" t="s">
        <v>1544</v>
      </c>
      <c r="E246" t="s">
        <v>819</v>
      </c>
      <c r="F246" t="s">
        <v>139</v>
      </c>
      <c r="G246" t="s">
        <v>296</v>
      </c>
      <c r="H246">
        <v>80</v>
      </c>
    </row>
    <row r="247" spans="1:8">
      <c r="A247">
        <v>2015</v>
      </c>
      <c r="B247">
        <v>20110800122</v>
      </c>
      <c r="C247" t="s">
        <v>1438</v>
      </c>
      <c r="D247" t="s">
        <v>1545</v>
      </c>
      <c r="E247" t="s">
        <v>819</v>
      </c>
      <c r="G247" t="s">
        <v>296</v>
      </c>
      <c r="H247">
        <v>89</v>
      </c>
    </row>
    <row r="248" spans="1:8">
      <c r="A248">
        <v>2015</v>
      </c>
      <c r="B248">
        <v>20110800330</v>
      </c>
      <c r="C248" t="s">
        <v>1439</v>
      </c>
      <c r="D248" t="s">
        <v>1546</v>
      </c>
      <c r="E248" t="s">
        <v>104</v>
      </c>
      <c r="G248" t="s">
        <v>296</v>
      </c>
      <c r="H248">
        <v>79</v>
      </c>
    </row>
    <row r="249" spans="1:8">
      <c r="A249">
        <v>2015</v>
      </c>
      <c r="B249">
        <v>20110800103</v>
      </c>
      <c r="C249" t="s">
        <v>1440</v>
      </c>
      <c r="D249" t="s">
        <v>1547</v>
      </c>
      <c r="E249" t="s">
        <v>104</v>
      </c>
      <c r="G249" t="s">
        <v>296</v>
      </c>
      <c r="H249">
        <v>92</v>
      </c>
    </row>
    <row r="250" spans="1:8">
      <c r="A250">
        <v>2015</v>
      </c>
      <c r="B250">
        <v>20110800308</v>
      </c>
      <c r="C250" t="s">
        <v>1889</v>
      </c>
      <c r="D250" t="s">
        <v>1949</v>
      </c>
      <c r="E250" t="s">
        <v>104</v>
      </c>
      <c r="F250" t="s">
        <v>1396</v>
      </c>
      <c r="G250" t="s">
        <v>296</v>
      </c>
      <c r="H250">
        <v>95</v>
      </c>
    </row>
    <row r="251" spans="1:8">
      <c r="A251">
        <v>2015</v>
      </c>
      <c r="B251">
        <v>20110800502</v>
      </c>
      <c r="C251" t="s">
        <v>1904</v>
      </c>
      <c r="D251" t="s">
        <v>1964</v>
      </c>
      <c r="E251" t="s">
        <v>819</v>
      </c>
      <c r="G251" t="s">
        <v>296</v>
      </c>
      <c r="H251">
        <v>80</v>
      </c>
    </row>
    <row r="252" spans="1:8">
      <c r="A252">
        <v>2015</v>
      </c>
      <c r="B252">
        <v>20110800504</v>
      </c>
      <c r="C252" t="s">
        <v>1905</v>
      </c>
      <c r="D252" t="s">
        <v>1965</v>
      </c>
      <c r="E252" t="s">
        <v>104</v>
      </c>
      <c r="G252" t="s">
        <v>296</v>
      </c>
      <c r="H252">
        <v>73</v>
      </c>
    </row>
    <row r="253" spans="1:8">
      <c r="A253">
        <v>2015</v>
      </c>
      <c r="B253">
        <v>20110800534</v>
      </c>
      <c r="C253" t="s">
        <v>1912</v>
      </c>
      <c r="D253" t="s">
        <v>1972</v>
      </c>
      <c r="E253" t="s">
        <v>104</v>
      </c>
      <c r="G253" t="s">
        <v>296</v>
      </c>
      <c r="H253">
        <v>80</v>
      </c>
    </row>
    <row r="254" spans="1:8">
      <c r="A254">
        <v>2015</v>
      </c>
      <c r="B254">
        <v>20110800633</v>
      </c>
      <c r="C254" t="s">
        <v>1915</v>
      </c>
      <c r="D254" t="s">
        <v>1975</v>
      </c>
      <c r="E254" t="s">
        <v>104</v>
      </c>
      <c r="G254" t="s">
        <v>296</v>
      </c>
      <c r="H254">
        <v>88</v>
      </c>
    </row>
    <row r="255" spans="1:8">
      <c r="A255">
        <v>2015</v>
      </c>
      <c r="B255">
        <v>20110800713</v>
      </c>
      <c r="C255" t="s">
        <v>1916</v>
      </c>
      <c r="D255" t="s">
        <v>1976</v>
      </c>
      <c r="E255" t="s">
        <v>825</v>
      </c>
      <c r="G255" t="s">
        <v>296</v>
      </c>
      <c r="H255">
        <v>72</v>
      </c>
    </row>
    <row r="256" spans="1:8">
      <c r="A256">
        <v>2015</v>
      </c>
      <c r="B256">
        <v>20110800809</v>
      </c>
      <c r="C256" t="s">
        <v>1924</v>
      </c>
      <c r="D256" t="s">
        <v>1984</v>
      </c>
      <c r="E256" t="s">
        <v>104</v>
      </c>
      <c r="G256" t="s">
        <v>296</v>
      </c>
      <c r="H256">
        <v>69</v>
      </c>
    </row>
    <row r="257" spans="1:8">
      <c r="A257">
        <v>2015</v>
      </c>
      <c r="B257">
        <v>20110800814</v>
      </c>
      <c r="C257" t="s">
        <v>1927</v>
      </c>
      <c r="D257" t="s">
        <v>1987</v>
      </c>
      <c r="E257" t="s">
        <v>104</v>
      </c>
      <c r="G257" t="s">
        <v>296</v>
      </c>
      <c r="H257">
        <v>92</v>
      </c>
    </row>
    <row r="258" spans="1:8">
      <c r="A258">
        <v>2015</v>
      </c>
      <c r="B258">
        <v>20110800129</v>
      </c>
      <c r="C258" t="s">
        <v>1504</v>
      </c>
      <c r="D258" t="s">
        <v>1611</v>
      </c>
      <c r="E258" t="s">
        <v>819</v>
      </c>
      <c r="F258" t="s">
        <v>1021</v>
      </c>
      <c r="G258" t="s">
        <v>296</v>
      </c>
      <c r="H258">
        <v>92</v>
      </c>
    </row>
    <row r="259" spans="1:8">
      <c r="A259">
        <v>2015</v>
      </c>
      <c r="B259">
        <v>20110800609</v>
      </c>
      <c r="C259" t="s">
        <v>1505</v>
      </c>
      <c r="D259" t="s">
        <v>1612</v>
      </c>
      <c r="E259" t="s">
        <v>819</v>
      </c>
      <c r="G259" t="s">
        <v>296</v>
      </c>
      <c r="H259">
        <v>85</v>
      </c>
    </row>
    <row r="260" spans="1:8">
      <c r="A260">
        <v>2015</v>
      </c>
      <c r="B260">
        <v>20110800512</v>
      </c>
      <c r="C260" t="s">
        <v>1628</v>
      </c>
      <c r="D260" t="s">
        <v>1692</v>
      </c>
      <c r="E260" t="s">
        <v>819</v>
      </c>
      <c r="F260" t="s">
        <v>483</v>
      </c>
      <c r="G260" t="s">
        <v>296</v>
      </c>
      <c r="H260">
        <v>68</v>
      </c>
    </row>
    <row r="261" spans="1:8">
      <c r="A261">
        <v>2015</v>
      </c>
      <c r="B261">
        <v>20110800525</v>
      </c>
      <c r="C261" t="s">
        <v>1629</v>
      </c>
      <c r="D261" t="s">
        <v>1693</v>
      </c>
      <c r="E261" t="s">
        <v>819</v>
      </c>
      <c r="G261" t="s">
        <v>296</v>
      </c>
      <c r="H261">
        <v>87</v>
      </c>
    </row>
    <row r="262" spans="1:8">
      <c r="A262">
        <v>2015</v>
      </c>
      <c r="B262">
        <v>20110800603</v>
      </c>
      <c r="C262" t="s">
        <v>1630</v>
      </c>
      <c r="D262" t="s">
        <v>1694</v>
      </c>
      <c r="E262" t="s">
        <v>819</v>
      </c>
      <c r="G262" t="s">
        <v>296</v>
      </c>
      <c r="H262">
        <v>94</v>
      </c>
    </row>
    <row r="263" spans="1:8">
      <c r="A263">
        <v>2015</v>
      </c>
      <c r="B263">
        <v>20110800706</v>
      </c>
      <c r="C263" t="s">
        <v>1631</v>
      </c>
      <c r="D263" t="s">
        <v>1695</v>
      </c>
      <c r="E263" t="s">
        <v>819</v>
      </c>
      <c r="G263" t="s">
        <v>296</v>
      </c>
      <c r="H263">
        <v>89</v>
      </c>
    </row>
    <row r="264" spans="1:8">
      <c r="A264">
        <v>2015</v>
      </c>
      <c r="B264">
        <v>20110800514</v>
      </c>
      <c r="C264" t="s">
        <v>1632</v>
      </c>
      <c r="D264" t="s">
        <v>1696</v>
      </c>
      <c r="E264" t="s">
        <v>819</v>
      </c>
      <c r="G264" t="s">
        <v>296</v>
      </c>
      <c r="H264">
        <v>88</v>
      </c>
    </row>
    <row r="265" spans="1:8">
      <c r="A265">
        <v>2015</v>
      </c>
      <c r="B265">
        <v>20110800233</v>
      </c>
      <c r="C265" t="s">
        <v>1400</v>
      </c>
      <c r="D265" t="s">
        <v>1507</v>
      </c>
      <c r="E265" t="s">
        <v>819</v>
      </c>
      <c r="F265" t="s">
        <v>99</v>
      </c>
      <c r="G265" t="s">
        <v>296</v>
      </c>
      <c r="H265">
        <v>84</v>
      </c>
    </row>
    <row r="266" spans="1:8">
      <c r="A266">
        <v>2015</v>
      </c>
      <c r="B266">
        <v>20110800618</v>
      </c>
      <c r="C266" t="s">
        <v>1401</v>
      </c>
      <c r="D266" t="s">
        <v>1508</v>
      </c>
      <c r="E266" t="s">
        <v>819</v>
      </c>
      <c r="G266" t="s">
        <v>296</v>
      </c>
      <c r="H266">
        <v>93</v>
      </c>
    </row>
    <row r="267" spans="1:8">
      <c r="A267">
        <v>2015</v>
      </c>
      <c r="B267">
        <v>20110800701</v>
      </c>
      <c r="C267" t="s">
        <v>1402</v>
      </c>
      <c r="D267" t="s">
        <v>1509</v>
      </c>
      <c r="E267" t="s">
        <v>819</v>
      </c>
      <c r="G267" t="s">
        <v>296</v>
      </c>
      <c r="H267">
        <v>89</v>
      </c>
    </row>
    <row r="268" spans="1:8">
      <c r="A268">
        <v>2015</v>
      </c>
      <c r="B268">
        <v>20110800630</v>
      </c>
      <c r="C268" t="s">
        <v>1403</v>
      </c>
      <c r="D268" t="s">
        <v>1510</v>
      </c>
      <c r="E268" t="s">
        <v>819</v>
      </c>
      <c r="G268" t="s">
        <v>296</v>
      </c>
      <c r="H268">
        <v>86</v>
      </c>
    </row>
    <row r="269" spans="1:8">
      <c r="A269">
        <v>2015</v>
      </c>
      <c r="B269">
        <v>20110800818</v>
      </c>
      <c r="C269" t="s">
        <v>1404</v>
      </c>
      <c r="D269" t="s">
        <v>1511</v>
      </c>
      <c r="E269" t="s">
        <v>819</v>
      </c>
      <c r="G269" t="s">
        <v>296</v>
      </c>
      <c r="H269">
        <v>85</v>
      </c>
    </row>
    <row r="270" spans="1:8">
      <c r="A270">
        <v>2015</v>
      </c>
      <c r="B270">
        <v>20110800533</v>
      </c>
      <c r="C270" t="s">
        <v>1782</v>
      </c>
      <c r="D270" t="s">
        <v>1845</v>
      </c>
      <c r="E270" t="s">
        <v>819</v>
      </c>
      <c r="F270" t="s">
        <v>671</v>
      </c>
      <c r="G270" t="s">
        <v>296</v>
      </c>
      <c r="H270">
        <v>88</v>
      </c>
    </row>
    <row r="271" spans="1:8">
      <c r="A271">
        <v>2015</v>
      </c>
      <c r="B271">
        <v>20110800610</v>
      </c>
      <c r="C271" t="s">
        <v>1783</v>
      </c>
      <c r="D271" t="s">
        <v>1846</v>
      </c>
      <c r="E271" t="s">
        <v>819</v>
      </c>
      <c r="G271" t="s">
        <v>296</v>
      </c>
      <c r="H271">
        <v>69</v>
      </c>
    </row>
    <row r="272" spans="1:8">
      <c r="A272">
        <v>2015</v>
      </c>
      <c r="B272">
        <v>20110800616</v>
      </c>
      <c r="C272" t="s">
        <v>1785</v>
      </c>
      <c r="D272" t="s">
        <v>1848</v>
      </c>
      <c r="E272" t="s">
        <v>819</v>
      </c>
      <c r="G272" t="s">
        <v>296</v>
      </c>
      <c r="H272">
        <v>86</v>
      </c>
    </row>
    <row r="273" spans="1:8">
      <c r="A273">
        <v>2015</v>
      </c>
      <c r="B273">
        <v>20110800919</v>
      </c>
      <c r="C273" t="s">
        <v>723</v>
      </c>
      <c r="D273" t="s">
        <v>1868</v>
      </c>
      <c r="E273" t="s">
        <v>819</v>
      </c>
      <c r="G273" t="s">
        <v>296</v>
      </c>
      <c r="H273">
        <v>89</v>
      </c>
    </row>
    <row r="274" spans="1:8">
      <c r="A274">
        <v>2015</v>
      </c>
      <c r="B274">
        <v>20110800426</v>
      </c>
      <c r="C274" t="s">
        <v>1901</v>
      </c>
      <c r="D274" t="s">
        <v>1961</v>
      </c>
      <c r="E274" t="s">
        <v>819</v>
      </c>
      <c r="F274" t="s">
        <v>812</v>
      </c>
      <c r="G274" t="s">
        <v>296</v>
      </c>
      <c r="H274">
        <v>75</v>
      </c>
    </row>
    <row r="275" spans="1:8">
      <c r="A275">
        <v>2015</v>
      </c>
      <c r="B275">
        <v>20110800517</v>
      </c>
      <c r="C275" t="s">
        <v>1907</v>
      </c>
      <c r="D275" t="s">
        <v>1967</v>
      </c>
      <c r="E275" t="s">
        <v>819</v>
      </c>
      <c r="G275" t="s">
        <v>296</v>
      </c>
      <c r="H275">
        <v>76</v>
      </c>
    </row>
    <row r="276" spans="1:8">
      <c r="A276">
        <v>2015</v>
      </c>
      <c r="B276">
        <v>20110800530</v>
      </c>
      <c r="C276" t="s">
        <v>1911</v>
      </c>
      <c r="D276" t="s">
        <v>1971</v>
      </c>
      <c r="E276" t="s">
        <v>825</v>
      </c>
      <c r="G276" t="s">
        <v>296</v>
      </c>
      <c r="H276">
        <v>83</v>
      </c>
    </row>
    <row r="277" spans="1:8">
      <c r="A277">
        <v>2015</v>
      </c>
      <c r="B277">
        <v>20110800715</v>
      </c>
      <c r="C277" t="s">
        <v>1917</v>
      </c>
      <c r="D277" t="s">
        <v>1977</v>
      </c>
      <c r="E277" t="s">
        <v>819</v>
      </c>
      <c r="G277" t="s">
        <v>296</v>
      </c>
      <c r="H277">
        <v>84</v>
      </c>
    </row>
    <row r="278" spans="1:8">
      <c r="A278">
        <v>2015</v>
      </c>
      <c r="B278">
        <v>20110800722</v>
      </c>
      <c r="C278" t="s">
        <v>1919</v>
      </c>
      <c r="D278" t="s">
        <v>1979</v>
      </c>
      <c r="E278" t="s">
        <v>819</v>
      </c>
      <c r="G278" t="s">
        <v>296</v>
      </c>
      <c r="H278">
        <v>85</v>
      </c>
    </row>
    <row r="279" spans="1:8">
      <c r="A279">
        <v>2015</v>
      </c>
      <c r="B279">
        <v>20110800730</v>
      </c>
      <c r="C279" t="s">
        <v>1921</v>
      </c>
      <c r="D279" t="s">
        <v>1981</v>
      </c>
      <c r="E279" t="s">
        <v>825</v>
      </c>
      <c r="G279" t="s">
        <v>296</v>
      </c>
      <c r="H279">
        <v>92</v>
      </c>
    </row>
    <row r="280" spans="1:8">
      <c r="A280">
        <v>2015</v>
      </c>
      <c r="B280">
        <v>20110800831</v>
      </c>
      <c r="C280" t="s">
        <v>1931</v>
      </c>
      <c r="D280" t="s">
        <v>1991</v>
      </c>
      <c r="E280" t="s">
        <v>825</v>
      </c>
      <c r="G280" t="s">
        <v>296</v>
      </c>
      <c r="H280">
        <v>82</v>
      </c>
    </row>
    <row r="281" spans="1:8">
      <c r="A281">
        <v>2015</v>
      </c>
      <c r="B281">
        <v>20110800911</v>
      </c>
      <c r="C281" t="s">
        <v>1935</v>
      </c>
      <c r="D281" t="s">
        <v>1995</v>
      </c>
      <c r="E281" t="s">
        <v>825</v>
      </c>
      <c r="G281" t="s">
        <v>296</v>
      </c>
      <c r="H281">
        <v>95</v>
      </c>
    </row>
    <row r="282" spans="1:8">
      <c r="A282">
        <v>2015</v>
      </c>
      <c r="B282">
        <v>20110800333</v>
      </c>
      <c r="C282" t="s">
        <v>1768</v>
      </c>
      <c r="D282" t="s">
        <v>1831</v>
      </c>
      <c r="E282" t="s">
        <v>819</v>
      </c>
      <c r="F282" t="s">
        <v>657</v>
      </c>
      <c r="G282" t="s">
        <v>296</v>
      </c>
      <c r="H282">
        <v>97</v>
      </c>
    </row>
    <row r="283" spans="1:8">
      <c r="A283">
        <v>2015</v>
      </c>
      <c r="B283">
        <v>20110800532</v>
      </c>
      <c r="C283" t="s">
        <v>1781</v>
      </c>
      <c r="D283" t="s">
        <v>1844</v>
      </c>
      <c r="E283" t="s">
        <v>819</v>
      </c>
      <c r="G283" t="s">
        <v>296</v>
      </c>
      <c r="H283">
        <v>89</v>
      </c>
    </row>
    <row r="284" spans="1:8">
      <c r="A284">
        <v>2015</v>
      </c>
      <c r="B284">
        <v>20110800709</v>
      </c>
      <c r="C284" t="s">
        <v>1789</v>
      </c>
      <c r="D284" t="s">
        <v>1852</v>
      </c>
      <c r="E284" t="s">
        <v>819</v>
      </c>
      <c r="G284" t="s">
        <v>296</v>
      </c>
      <c r="H284">
        <v>78</v>
      </c>
    </row>
    <row r="285" spans="1:8">
      <c r="A285">
        <v>2015</v>
      </c>
      <c r="B285">
        <v>20110800612</v>
      </c>
      <c r="C285" t="s">
        <v>1784</v>
      </c>
      <c r="D285" t="s">
        <v>1847</v>
      </c>
      <c r="E285" t="s">
        <v>819</v>
      </c>
      <c r="F285" t="s">
        <v>670</v>
      </c>
      <c r="G285" t="s">
        <v>296</v>
      </c>
      <c r="H285">
        <v>95</v>
      </c>
    </row>
    <row r="286" spans="1:8">
      <c r="A286">
        <v>2015</v>
      </c>
      <c r="B286">
        <v>20110800430</v>
      </c>
      <c r="C286" t="s">
        <v>1902</v>
      </c>
      <c r="D286" t="s">
        <v>1962</v>
      </c>
      <c r="E286" t="s">
        <v>819</v>
      </c>
      <c r="G286" t="s">
        <v>296</v>
      </c>
      <c r="H286">
        <v>90</v>
      </c>
    </row>
    <row r="287" spans="1:8">
      <c r="A287">
        <v>2015</v>
      </c>
      <c r="B287">
        <v>20110800109</v>
      </c>
      <c r="C287" t="s">
        <v>1651</v>
      </c>
      <c r="D287" t="s">
        <v>1717</v>
      </c>
      <c r="E287" t="s">
        <v>819</v>
      </c>
      <c r="F287" t="s">
        <v>485</v>
      </c>
      <c r="G287" t="s">
        <v>296</v>
      </c>
      <c r="H287">
        <v>95</v>
      </c>
    </row>
    <row r="288" spans="1:8">
      <c r="A288">
        <v>2015</v>
      </c>
      <c r="B288">
        <v>20110800726</v>
      </c>
      <c r="C288" t="s">
        <v>1652</v>
      </c>
      <c r="D288" t="s">
        <v>1718</v>
      </c>
      <c r="E288" t="s">
        <v>819</v>
      </c>
      <c r="G288" t="s">
        <v>296</v>
      </c>
      <c r="H288">
        <v>86</v>
      </c>
    </row>
    <row r="289" spans="1:8">
      <c r="A289">
        <v>2015</v>
      </c>
      <c r="B289">
        <v>20110800106</v>
      </c>
      <c r="C289" t="s">
        <v>1746</v>
      </c>
      <c r="D289" t="s">
        <v>1809</v>
      </c>
      <c r="E289" t="s">
        <v>819</v>
      </c>
      <c r="F289" t="s">
        <v>673</v>
      </c>
      <c r="G289" t="s">
        <v>296</v>
      </c>
      <c r="H289">
        <v>80</v>
      </c>
    </row>
    <row r="290" spans="1:8">
      <c r="A290">
        <v>2015</v>
      </c>
      <c r="B290">
        <v>20110800920</v>
      </c>
      <c r="C290" t="s">
        <v>1805</v>
      </c>
      <c r="D290" t="s">
        <v>1869</v>
      </c>
      <c r="E290" t="s">
        <v>819</v>
      </c>
      <c r="G290" t="s">
        <v>296</v>
      </c>
      <c r="H290">
        <v>93</v>
      </c>
    </row>
    <row r="291" spans="1:8">
      <c r="A291">
        <v>2015</v>
      </c>
      <c r="B291">
        <v>20110800113</v>
      </c>
      <c r="C291" t="s">
        <v>1636</v>
      </c>
      <c r="D291" t="s">
        <v>1700</v>
      </c>
      <c r="E291" t="s">
        <v>819</v>
      </c>
      <c r="F291" t="s">
        <v>493</v>
      </c>
      <c r="G291" t="s">
        <v>296</v>
      </c>
      <c r="H291">
        <v>89</v>
      </c>
    </row>
    <row r="292" spans="1:8">
      <c r="A292">
        <v>2015</v>
      </c>
      <c r="B292">
        <v>20110800225</v>
      </c>
      <c r="C292" t="s">
        <v>1637</v>
      </c>
      <c r="D292" t="s">
        <v>1701</v>
      </c>
      <c r="E292" t="s">
        <v>819</v>
      </c>
      <c r="G292" t="s">
        <v>296</v>
      </c>
      <c r="H292">
        <v>93</v>
      </c>
    </row>
    <row r="293" spans="1:8">
      <c r="A293">
        <v>2015</v>
      </c>
      <c r="B293">
        <v>20110800604</v>
      </c>
      <c r="C293" t="s">
        <v>1638</v>
      </c>
      <c r="D293" t="s">
        <v>1702</v>
      </c>
      <c r="E293" t="s">
        <v>819</v>
      </c>
      <c r="G293" t="s">
        <v>296</v>
      </c>
      <c r="H293">
        <v>78</v>
      </c>
    </row>
    <row r="294" spans="1:8">
      <c r="A294">
        <v>2015</v>
      </c>
      <c r="B294">
        <v>20110800127</v>
      </c>
      <c r="C294" t="s">
        <v>1639</v>
      </c>
      <c r="D294" t="s">
        <v>1703</v>
      </c>
      <c r="E294" t="s">
        <v>819</v>
      </c>
      <c r="G294" t="s">
        <v>296</v>
      </c>
      <c r="H294">
        <v>87</v>
      </c>
    </row>
    <row r="295" spans="1:8">
      <c r="A295">
        <v>2015</v>
      </c>
      <c r="B295">
        <v>20110800913</v>
      </c>
      <c r="C295" t="s">
        <v>1480</v>
      </c>
      <c r="D295" t="s">
        <v>1587</v>
      </c>
      <c r="E295" t="s">
        <v>819</v>
      </c>
      <c r="F295" t="s">
        <v>175</v>
      </c>
      <c r="G295" t="s">
        <v>296</v>
      </c>
      <c r="H295">
        <v>95</v>
      </c>
    </row>
    <row r="296" spans="1:8">
      <c r="A296">
        <v>2015</v>
      </c>
      <c r="B296">
        <v>20110800615</v>
      </c>
      <c r="C296" t="s">
        <v>1481</v>
      </c>
      <c r="D296" t="s">
        <v>1588</v>
      </c>
      <c r="E296" t="s">
        <v>819</v>
      </c>
      <c r="G296" t="s">
        <v>296</v>
      </c>
      <c r="H296">
        <v>89</v>
      </c>
    </row>
    <row r="297" spans="1:8">
      <c r="A297">
        <v>2015</v>
      </c>
      <c r="B297">
        <v>20110800718</v>
      </c>
      <c r="C297" t="s">
        <v>1482</v>
      </c>
      <c r="D297" t="s">
        <v>1589</v>
      </c>
      <c r="E297" t="s">
        <v>819</v>
      </c>
      <c r="G297" t="s">
        <v>296</v>
      </c>
      <c r="H297">
        <v>86</v>
      </c>
    </row>
    <row r="298" spans="1:8" ht="36">
      <c r="E298" s="87" t="s">
        <v>2308</v>
      </c>
      <c r="F298" s="4">
        <f>COUNTIF(F1:F297,"&lt;&gt;")</f>
        <v>84</v>
      </c>
    </row>
    <row r="299" spans="1:8" ht="24">
      <c r="E299" s="88" t="s">
        <v>2309</v>
      </c>
      <c r="F299" s="87" t="s">
        <v>2310</v>
      </c>
    </row>
  </sheetData>
  <sortState ref="A1:H297">
    <sortCondition ref="F1:F297"/>
  </sortState>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9"/>
  <sheetViews>
    <sheetView topLeftCell="A49" workbookViewId="0">
      <selection activeCell="E22" sqref="E22"/>
    </sheetView>
  </sheetViews>
  <sheetFormatPr defaultColWidth="9" defaultRowHeight="13.5"/>
  <cols>
    <col min="1" max="1" width="44" style="1" customWidth="1"/>
    <col min="2" max="10" width="9" style="1"/>
    <col min="11" max="11" width="9.375" style="1" customWidth="1"/>
    <col min="12" max="13" width="9.5" style="1" customWidth="1"/>
  </cols>
  <sheetData>
    <row r="2" spans="1:13" ht="14.25">
      <c r="A2" s="71" t="s">
        <v>86</v>
      </c>
      <c r="B2" s="72"/>
      <c r="C2" s="72"/>
      <c r="D2" s="72"/>
      <c r="E2" s="72"/>
      <c r="F2" s="72"/>
      <c r="G2" s="72"/>
      <c r="H2" s="72"/>
      <c r="I2" s="72"/>
      <c r="J2" s="72"/>
      <c r="K2" s="72"/>
      <c r="L2" s="72"/>
      <c r="M2" s="73"/>
    </row>
    <row r="3" spans="1:13">
      <c r="A3" s="74" t="s">
        <v>22</v>
      </c>
      <c r="B3" s="74" t="s">
        <v>23</v>
      </c>
      <c r="C3" s="74"/>
      <c r="D3" s="74"/>
      <c r="E3" s="74"/>
      <c r="F3" s="74"/>
      <c r="G3" s="74"/>
      <c r="H3" s="74"/>
      <c r="I3" s="74"/>
      <c r="J3" s="74"/>
      <c r="K3" s="74"/>
      <c r="L3" s="74"/>
      <c r="M3" s="74"/>
    </row>
    <row r="4" spans="1:13">
      <c r="A4" s="74"/>
      <c r="B4" s="2" t="s">
        <v>24</v>
      </c>
      <c r="C4" s="2" t="s">
        <v>25</v>
      </c>
      <c r="D4" s="2" t="s">
        <v>26</v>
      </c>
      <c r="E4" s="2" t="s">
        <v>27</v>
      </c>
      <c r="F4" s="2" t="s">
        <v>28</v>
      </c>
      <c r="G4" s="2" t="s">
        <v>29</v>
      </c>
      <c r="H4" s="2" t="s">
        <v>30</v>
      </c>
      <c r="I4" s="2" t="s">
        <v>31</v>
      </c>
      <c r="J4" s="2" t="s">
        <v>32</v>
      </c>
      <c r="K4" s="2" t="s">
        <v>33</v>
      </c>
      <c r="L4" s="2" t="s">
        <v>34</v>
      </c>
      <c r="M4" s="2" t="s">
        <v>35</v>
      </c>
    </row>
    <row r="5" spans="1:13">
      <c r="A5" s="3" t="s">
        <v>36</v>
      </c>
      <c r="B5" s="3" t="s">
        <v>37</v>
      </c>
      <c r="C5" s="3"/>
      <c r="D5" s="3"/>
      <c r="E5" s="3"/>
      <c r="F5" s="3"/>
      <c r="G5" s="3"/>
      <c r="H5" s="3"/>
      <c r="I5" s="3"/>
      <c r="J5" s="3"/>
      <c r="K5" s="3"/>
      <c r="L5" s="3"/>
      <c r="M5" s="3"/>
    </row>
    <row r="6" spans="1:13">
      <c r="A6" s="3" t="s">
        <v>38</v>
      </c>
      <c r="B6" s="3" t="s">
        <v>37</v>
      </c>
      <c r="C6" s="3"/>
      <c r="D6" s="3"/>
      <c r="E6" s="3"/>
      <c r="F6" s="3"/>
      <c r="G6" s="3"/>
      <c r="H6" s="3"/>
      <c r="I6" s="3"/>
      <c r="J6" s="3"/>
      <c r="K6" s="3"/>
      <c r="L6" s="3"/>
      <c r="M6" s="3"/>
    </row>
    <row r="7" spans="1:13">
      <c r="A7" s="3" t="s">
        <v>39</v>
      </c>
      <c r="B7" s="3" t="s">
        <v>37</v>
      </c>
      <c r="C7" s="3"/>
      <c r="D7" s="3"/>
      <c r="E7" s="3"/>
      <c r="F7" s="3"/>
      <c r="G7" s="3"/>
      <c r="H7" s="3"/>
      <c r="I7" s="3"/>
      <c r="J7" s="3"/>
      <c r="K7" s="3"/>
      <c r="L7" s="3"/>
      <c r="M7" s="3"/>
    </row>
    <row r="8" spans="1:13">
      <c r="A8" s="3" t="s">
        <v>40</v>
      </c>
      <c r="B8" s="3" t="s">
        <v>37</v>
      </c>
      <c r="C8" s="3"/>
      <c r="D8" s="3"/>
      <c r="E8" s="3"/>
      <c r="F8" s="3"/>
      <c r="G8" s="3"/>
      <c r="H8" s="3"/>
      <c r="I8" s="3"/>
      <c r="J8" s="3"/>
      <c r="K8" s="3"/>
      <c r="L8" s="3"/>
      <c r="M8" s="3"/>
    </row>
    <row r="9" spans="1:13">
      <c r="A9" s="3" t="s">
        <v>41</v>
      </c>
      <c r="B9" s="3" t="s">
        <v>37</v>
      </c>
      <c r="C9" s="3"/>
      <c r="D9" s="3"/>
      <c r="E9" s="3"/>
      <c r="F9" s="3"/>
      <c r="G9" s="3"/>
      <c r="H9" s="3"/>
      <c r="I9" s="3"/>
      <c r="J9" s="3"/>
      <c r="K9" s="3"/>
      <c r="L9" s="3"/>
      <c r="M9" s="3"/>
    </row>
    <row r="10" spans="1:13">
      <c r="A10" s="3" t="s">
        <v>42</v>
      </c>
      <c r="B10" s="3"/>
      <c r="C10" s="3"/>
      <c r="D10" s="3"/>
      <c r="E10" s="3"/>
      <c r="F10" s="3"/>
      <c r="G10" s="3"/>
      <c r="H10" s="3"/>
      <c r="I10" s="3"/>
      <c r="J10" s="3"/>
      <c r="K10" s="3"/>
      <c r="L10" s="3"/>
      <c r="M10" s="3"/>
    </row>
    <row r="11" spans="1:13">
      <c r="A11" s="3" t="s">
        <v>43</v>
      </c>
      <c r="B11" s="3" t="s">
        <v>37</v>
      </c>
      <c r="C11" s="3"/>
      <c r="D11" s="3"/>
      <c r="E11" s="3"/>
      <c r="F11" s="3"/>
      <c r="G11" s="3"/>
      <c r="H11" s="3"/>
      <c r="I11" s="3"/>
      <c r="J11" s="3"/>
      <c r="K11" s="3"/>
      <c r="L11" s="3"/>
      <c r="M11" s="3"/>
    </row>
    <row r="12" spans="1:13">
      <c r="A12" s="3" t="s">
        <v>44</v>
      </c>
      <c r="B12" s="3"/>
      <c r="C12" s="3" t="s">
        <v>37</v>
      </c>
      <c r="D12" s="3"/>
      <c r="E12" s="3" t="s">
        <v>37</v>
      </c>
      <c r="F12" s="3"/>
      <c r="G12" s="3"/>
      <c r="H12" s="3"/>
      <c r="I12" s="3"/>
      <c r="J12" s="3"/>
      <c r="K12" s="3"/>
      <c r="L12" s="3"/>
      <c r="M12" s="3"/>
    </row>
    <row r="13" spans="1:13">
      <c r="A13" s="3" t="s">
        <v>45</v>
      </c>
      <c r="B13" s="3" t="s">
        <v>37</v>
      </c>
      <c r="C13" s="3"/>
      <c r="D13" s="3"/>
      <c r="E13" s="3"/>
      <c r="F13" s="3"/>
      <c r="G13" s="3"/>
      <c r="H13" s="3"/>
      <c r="I13" s="3"/>
      <c r="J13" s="3"/>
      <c r="K13" s="3"/>
      <c r="L13" s="3"/>
      <c r="M13" s="3"/>
    </row>
    <row r="14" spans="1:13">
      <c r="A14" s="3" t="s">
        <v>46</v>
      </c>
      <c r="B14" s="3" t="s">
        <v>37</v>
      </c>
      <c r="C14" s="3"/>
      <c r="D14" s="3"/>
      <c r="E14" s="3"/>
      <c r="F14" s="3"/>
      <c r="G14" s="3"/>
      <c r="H14" s="3"/>
      <c r="I14" s="3"/>
      <c r="J14" s="3"/>
      <c r="K14" s="3"/>
      <c r="L14" s="3"/>
      <c r="M14" s="3"/>
    </row>
    <row r="15" spans="1:13">
      <c r="A15" s="3" t="s">
        <v>47</v>
      </c>
      <c r="B15" s="3"/>
      <c r="C15" s="3"/>
      <c r="D15" s="3"/>
      <c r="E15" s="3"/>
      <c r="F15" s="3" t="s">
        <v>37</v>
      </c>
      <c r="G15" s="3"/>
      <c r="H15" s="3"/>
      <c r="I15" s="3"/>
      <c r="J15" s="3"/>
      <c r="K15" s="3"/>
      <c r="L15" s="3"/>
      <c r="M15" s="3"/>
    </row>
    <row r="16" spans="1:13">
      <c r="A16" s="3" t="s">
        <v>48</v>
      </c>
      <c r="B16" s="5"/>
      <c r="C16" s="3"/>
      <c r="D16" s="3"/>
      <c r="E16" s="3"/>
      <c r="F16" s="3" t="s">
        <v>37</v>
      </c>
      <c r="G16" s="3"/>
      <c r="H16" s="3"/>
      <c r="I16" s="3"/>
      <c r="J16" s="3"/>
      <c r="K16" s="3"/>
      <c r="L16" s="3"/>
      <c r="M16" s="3" t="s">
        <v>37</v>
      </c>
    </row>
    <row r="17" spans="1:13">
      <c r="A17" s="3" t="s">
        <v>49</v>
      </c>
      <c r="B17" s="3" t="s">
        <v>37</v>
      </c>
      <c r="C17" s="3"/>
      <c r="D17" s="3"/>
      <c r="E17" s="3"/>
      <c r="F17" s="3"/>
      <c r="G17" s="3"/>
      <c r="H17" s="3"/>
      <c r="I17" s="3"/>
      <c r="J17" s="3"/>
      <c r="K17" s="3"/>
      <c r="L17" s="3"/>
      <c r="M17" s="3"/>
    </row>
    <row r="18" spans="1:13">
      <c r="A18" s="3" t="s">
        <v>50</v>
      </c>
      <c r="B18" s="3" t="s">
        <v>37</v>
      </c>
      <c r="C18" s="3"/>
      <c r="D18" s="3"/>
      <c r="E18" s="3"/>
      <c r="F18" s="3"/>
      <c r="G18" s="3"/>
      <c r="H18" s="3"/>
      <c r="I18" s="3"/>
      <c r="J18" s="3"/>
      <c r="K18" s="3"/>
      <c r="L18" s="3"/>
      <c r="M18" s="3"/>
    </row>
    <row r="19" spans="1:13">
      <c r="A19" s="3" t="s">
        <v>51</v>
      </c>
      <c r="B19" s="3" t="s">
        <v>37</v>
      </c>
      <c r="C19" s="3" t="s">
        <v>37</v>
      </c>
      <c r="D19" s="3"/>
      <c r="E19" s="3"/>
      <c r="F19" s="3"/>
      <c r="G19" s="3"/>
      <c r="H19" s="3"/>
      <c r="I19" s="3"/>
      <c r="J19" s="3"/>
      <c r="K19" s="3"/>
      <c r="L19" s="3"/>
      <c r="M19" s="3"/>
    </row>
    <row r="20" spans="1:13">
      <c r="A20" s="3" t="s">
        <v>52</v>
      </c>
      <c r="B20" s="3"/>
      <c r="C20" s="3"/>
      <c r="D20" s="3"/>
      <c r="E20" s="3" t="s">
        <v>37</v>
      </c>
      <c r="F20" s="3" t="s">
        <v>37</v>
      </c>
      <c r="G20" s="3"/>
      <c r="H20" s="3"/>
      <c r="I20" s="3"/>
      <c r="J20" s="3"/>
      <c r="K20" s="3"/>
      <c r="L20" s="3"/>
      <c r="M20" s="3"/>
    </row>
    <row r="21" spans="1:13">
      <c r="A21" s="3" t="s">
        <v>53</v>
      </c>
      <c r="B21" s="3" t="s">
        <v>37</v>
      </c>
      <c r="C21" s="3"/>
      <c r="D21" s="3"/>
      <c r="E21" s="3"/>
      <c r="F21" s="3"/>
      <c r="G21" s="3"/>
      <c r="H21" s="3"/>
      <c r="I21" s="3"/>
      <c r="J21" s="3"/>
      <c r="K21" s="3"/>
      <c r="L21" s="3"/>
      <c r="M21" s="3"/>
    </row>
    <row r="22" spans="1:13">
      <c r="A22" s="3" t="s">
        <v>54</v>
      </c>
      <c r="B22" s="3"/>
      <c r="C22" s="3"/>
      <c r="D22" s="3" t="s">
        <v>37</v>
      </c>
      <c r="E22" s="3"/>
      <c r="F22" s="3"/>
      <c r="G22" s="3" t="s">
        <v>37</v>
      </c>
      <c r="H22" s="3" t="s">
        <v>37</v>
      </c>
      <c r="I22" s="3" t="s">
        <v>37</v>
      </c>
      <c r="J22" s="3"/>
      <c r="K22" s="3"/>
      <c r="L22" s="3" t="s">
        <v>37</v>
      </c>
      <c r="M22" s="3"/>
    </row>
    <row r="23" spans="1:13">
      <c r="A23" s="3" t="s">
        <v>87</v>
      </c>
      <c r="B23" s="3" t="s">
        <v>37</v>
      </c>
      <c r="C23" s="3"/>
      <c r="D23" s="3"/>
      <c r="E23" s="3"/>
      <c r="F23" s="3"/>
      <c r="G23" s="3"/>
      <c r="H23" s="3"/>
      <c r="I23" s="3"/>
      <c r="J23" s="3"/>
      <c r="K23" s="3"/>
      <c r="L23" s="3"/>
      <c r="M23" s="3"/>
    </row>
    <row r="24" spans="1:13">
      <c r="A24" s="6" t="s">
        <v>88</v>
      </c>
      <c r="B24" s="3"/>
      <c r="C24" s="3"/>
      <c r="D24" s="3"/>
      <c r="E24" s="3"/>
      <c r="F24" s="3" t="s">
        <v>37</v>
      </c>
      <c r="G24" s="3"/>
      <c r="H24" s="3"/>
      <c r="I24" s="3"/>
      <c r="J24" s="3"/>
      <c r="K24" s="3"/>
      <c r="L24" s="3"/>
      <c r="M24" s="3"/>
    </row>
    <row r="25" spans="1:13">
      <c r="A25" s="6" t="s">
        <v>89</v>
      </c>
      <c r="B25" s="3"/>
      <c r="C25" s="3"/>
      <c r="D25" s="3"/>
      <c r="E25" s="3" t="s">
        <v>37</v>
      </c>
      <c r="F25" s="3"/>
      <c r="G25" s="3"/>
      <c r="H25" s="3"/>
      <c r="I25" s="3"/>
      <c r="J25" s="3"/>
      <c r="K25" s="3"/>
      <c r="L25" s="3"/>
      <c r="M25" s="3"/>
    </row>
    <row r="26" spans="1:13">
      <c r="A26" s="6" t="s">
        <v>90</v>
      </c>
      <c r="B26" s="3"/>
      <c r="C26" s="3" t="s">
        <v>37</v>
      </c>
      <c r="D26" s="3" t="s">
        <v>37</v>
      </c>
      <c r="E26" s="3"/>
      <c r="F26" s="3"/>
      <c r="G26" s="3"/>
      <c r="H26" s="3"/>
      <c r="I26" s="3"/>
      <c r="J26" s="3"/>
      <c r="K26" s="3"/>
      <c r="L26" s="3" t="s">
        <v>37</v>
      </c>
      <c r="M26" s="3"/>
    </row>
    <row r="27" spans="1:13">
      <c r="A27" s="6" t="s">
        <v>91</v>
      </c>
      <c r="C27" s="3"/>
      <c r="D27" s="3"/>
      <c r="E27" s="3" t="s">
        <v>37</v>
      </c>
      <c r="F27" s="3"/>
      <c r="G27" s="3"/>
      <c r="H27" s="3"/>
      <c r="I27" s="3"/>
      <c r="J27" s="3"/>
      <c r="K27" s="3"/>
      <c r="L27" s="3"/>
      <c r="M27" s="3"/>
    </row>
    <row r="28" spans="1:13">
      <c r="A28" s="6" t="s">
        <v>92</v>
      </c>
      <c r="B28" s="3"/>
      <c r="C28" s="3" t="s">
        <v>37</v>
      </c>
      <c r="D28" s="3" t="s">
        <v>37</v>
      </c>
      <c r="E28" s="3"/>
      <c r="F28" s="3"/>
      <c r="G28" s="3"/>
      <c r="H28" s="3" t="s">
        <v>37</v>
      </c>
      <c r="I28" s="3"/>
      <c r="J28" s="3"/>
      <c r="K28" s="3"/>
      <c r="L28" s="3"/>
      <c r="M28" s="3"/>
    </row>
    <row r="29" spans="1:13">
      <c r="A29" s="6" t="s">
        <v>93</v>
      </c>
      <c r="B29" s="3" t="s">
        <v>37</v>
      </c>
      <c r="C29" s="3" t="s">
        <v>37</v>
      </c>
      <c r="D29" s="3"/>
      <c r="E29" s="3"/>
      <c r="F29" s="3"/>
      <c r="G29" s="3"/>
      <c r="H29" s="3" t="s">
        <v>37</v>
      </c>
      <c r="I29" s="3"/>
      <c r="J29" s="3"/>
      <c r="K29" s="3"/>
      <c r="L29" s="3"/>
      <c r="M29" s="3"/>
    </row>
    <row r="30" spans="1:13">
      <c r="A30" s="6" t="s">
        <v>94</v>
      </c>
      <c r="B30" s="3" t="s">
        <v>37</v>
      </c>
      <c r="C30" s="3" t="s">
        <v>37</v>
      </c>
      <c r="D30" s="3"/>
      <c r="E30" s="3"/>
      <c r="F30" s="3"/>
      <c r="G30" s="3"/>
      <c r="H30" s="3"/>
      <c r="I30" s="3"/>
      <c r="J30" s="3"/>
      <c r="K30" s="3"/>
      <c r="L30" s="3"/>
      <c r="M30" s="3"/>
    </row>
    <row r="31" spans="1:13">
      <c r="A31" s="6" t="s">
        <v>95</v>
      </c>
      <c r="B31" s="3" t="s">
        <v>37</v>
      </c>
      <c r="C31" s="3" t="s">
        <v>37</v>
      </c>
      <c r="D31" s="3"/>
      <c r="E31" s="3"/>
      <c r="F31" s="3"/>
      <c r="G31" s="3"/>
      <c r="H31" s="3"/>
      <c r="I31" s="3"/>
      <c r="J31" s="3"/>
      <c r="K31" s="3"/>
      <c r="L31" s="3"/>
      <c r="M31" s="3"/>
    </row>
    <row r="32" spans="1:13">
      <c r="A32" s="6" t="s">
        <v>96</v>
      </c>
      <c r="B32" s="3" t="s">
        <v>37</v>
      </c>
      <c r="C32" s="3" t="s">
        <v>37</v>
      </c>
      <c r="D32" s="3"/>
      <c r="E32" s="3"/>
      <c r="F32" s="3"/>
      <c r="G32" s="3"/>
      <c r="H32" s="3"/>
      <c r="I32" s="3"/>
      <c r="J32" s="3"/>
      <c r="K32" s="3"/>
      <c r="L32" s="3"/>
      <c r="M32" s="3"/>
    </row>
    <row r="33" spans="1:13">
      <c r="A33" s="6" t="s">
        <v>55</v>
      </c>
      <c r="B33" s="3"/>
      <c r="C33" s="3"/>
      <c r="D33" s="3"/>
      <c r="E33" s="3"/>
      <c r="F33" s="3"/>
      <c r="G33" s="3"/>
      <c r="H33" s="3"/>
      <c r="I33" s="3"/>
      <c r="J33" s="3" t="s">
        <v>37</v>
      </c>
      <c r="K33" s="3"/>
      <c r="L33" s="3"/>
      <c r="M33" s="3"/>
    </row>
    <row r="34" spans="1:13">
      <c r="A34" s="6" t="s">
        <v>56</v>
      </c>
      <c r="B34" s="3"/>
      <c r="C34" s="3"/>
      <c r="D34" s="3"/>
      <c r="E34" s="3"/>
      <c r="F34" s="3"/>
      <c r="G34" s="3"/>
      <c r="H34" s="3"/>
      <c r="I34" s="3"/>
      <c r="J34" s="3" t="s">
        <v>37</v>
      </c>
      <c r="K34" s="3"/>
      <c r="L34" s="3"/>
      <c r="M34" s="3"/>
    </row>
    <row r="35" spans="1:13">
      <c r="A35" s="6" t="s">
        <v>57</v>
      </c>
      <c r="B35" s="3"/>
      <c r="C35" s="3"/>
      <c r="D35" s="3"/>
      <c r="E35" s="3" t="s">
        <v>37</v>
      </c>
      <c r="F35" s="3"/>
      <c r="G35" s="3"/>
      <c r="H35" s="3"/>
      <c r="I35" s="3"/>
      <c r="J35" s="3" t="s">
        <v>37</v>
      </c>
      <c r="K35" s="3" t="s">
        <v>37</v>
      </c>
      <c r="L35" s="3"/>
      <c r="M35" s="3"/>
    </row>
    <row r="36" spans="1:13">
      <c r="A36" s="6" t="s">
        <v>58</v>
      </c>
      <c r="B36" s="3"/>
      <c r="C36" s="3"/>
      <c r="D36" s="3"/>
      <c r="E36" s="3"/>
      <c r="F36" s="3" t="s">
        <v>37</v>
      </c>
      <c r="G36" s="3"/>
      <c r="H36" s="3"/>
      <c r="I36" s="3"/>
      <c r="J36" s="3"/>
      <c r="K36" s="3"/>
      <c r="L36" s="3"/>
      <c r="M36" s="3"/>
    </row>
    <row r="37" spans="1:13">
      <c r="A37" s="3" t="s">
        <v>59</v>
      </c>
      <c r="B37" s="3"/>
      <c r="C37" s="3"/>
      <c r="D37" s="3"/>
      <c r="E37" s="3"/>
      <c r="F37" s="3"/>
      <c r="G37" s="3"/>
      <c r="H37" s="3"/>
      <c r="I37" s="3"/>
      <c r="J37" s="3" t="s">
        <v>37</v>
      </c>
      <c r="K37" s="3"/>
      <c r="L37" s="3"/>
      <c r="M37" s="3"/>
    </row>
    <row r="38" spans="1:13">
      <c r="A38" s="3" t="s">
        <v>60</v>
      </c>
      <c r="B38" s="3"/>
      <c r="C38" s="3" t="s">
        <v>37</v>
      </c>
      <c r="D38" s="3"/>
      <c r="E38" s="3"/>
      <c r="F38" s="3"/>
      <c r="G38" s="3" t="s">
        <v>37</v>
      </c>
      <c r="H38" s="3" t="s">
        <v>37</v>
      </c>
      <c r="I38" s="3" t="s">
        <v>37</v>
      </c>
      <c r="J38" s="3"/>
      <c r="K38" s="3" t="s">
        <v>37</v>
      </c>
      <c r="L38" s="3" t="s">
        <v>37</v>
      </c>
      <c r="M38" s="3"/>
    </row>
    <row r="39" spans="1:13">
      <c r="A39" s="3" t="s">
        <v>61</v>
      </c>
      <c r="B39" s="3"/>
      <c r="C39" s="3"/>
      <c r="D39" s="3" t="s">
        <v>37</v>
      </c>
      <c r="E39" s="3"/>
      <c r="F39" s="3"/>
      <c r="G39" s="3" t="s">
        <v>37</v>
      </c>
      <c r="H39" s="3" t="s">
        <v>37</v>
      </c>
      <c r="I39" s="3" t="s">
        <v>37</v>
      </c>
      <c r="J39" s="3"/>
      <c r="K39" s="3" t="s">
        <v>37</v>
      </c>
      <c r="L39" s="3" t="s">
        <v>37</v>
      </c>
      <c r="M39" s="3"/>
    </row>
    <row r="40" spans="1:13">
      <c r="A40" s="3" t="s">
        <v>62</v>
      </c>
      <c r="B40" s="3"/>
      <c r="C40" s="3" t="s">
        <v>37</v>
      </c>
      <c r="D40" s="3" t="s">
        <v>37</v>
      </c>
      <c r="E40" s="3" t="s">
        <v>37</v>
      </c>
      <c r="F40" s="3" t="s">
        <v>37</v>
      </c>
      <c r="G40" s="3" t="s">
        <v>37</v>
      </c>
      <c r="H40" s="3" t="s">
        <v>37</v>
      </c>
      <c r="I40" s="3"/>
      <c r="J40" s="3" t="s">
        <v>37</v>
      </c>
      <c r="K40" s="3" t="s">
        <v>37</v>
      </c>
      <c r="L40" s="3"/>
      <c r="M40" s="3" t="s">
        <v>37</v>
      </c>
    </row>
    <row r="41" spans="1:13">
      <c r="A41" s="3" t="s">
        <v>97</v>
      </c>
      <c r="B41" s="3"/>
      <c r="C41" s="3"/>
      <c r="D41" s="3"/>
      <c r="E41" s="3" t="s">
        <v>37</v>
      </c>
      <c r="F41" s="3"/>
      <c r="G41" s="3"/>
      <c r="H41" s="3" t="s">
        <v>37</v>
      </c>
      <c r="I41" s="3"/>
      <c r="J41" s="3" t="s">
        <v>37</v>
      </c>
      <c r="K41" s="3"/>
      <c r="L41" s="3"/>
      <c r="M41" s="3"/>
    </row>
    <row r="42" spans="1:13" s="7" customFormat="1">
      <c r="A42" s="6" t="s">
        <v>63</v>
      </c>
      <c r="B42" s="6"/>
      <c r="C42" s="6"/>
      <c r="D42" s="6"/>
      <c r="E42" s="6"/>
      <c r="F42" s="6" t="s">
        <v>37</v>
      </c>
      <c r="G42" s="6"/>
      <c r="H42" s="6"/>
      <c r="I42" s="6"/>
      <c r="J42" s="6"/>
      <c r="K42" s="6"/>
      <c r="L42" s="6"/>
      <c r="M42" s="6"/>
    </row>
    <row r="43" spans="1:13">
      <c r="A43" s="6" t="s">
        <v>64</v>
      </c>
      <c r="B43" s="3"/>
      <c r="C43" s="3"/>
      <c r="D43" s="3" t="s">
        <v>37</v>
      </c>
      <c r="E43" s="3"/>
      <c r="F43" s="3"/>
      <c r="G43" s="3" t="s">
        <v>37</v>
      </c>
      <c r="H43" s="3"/>
      <c r="I43" s="3"/>
      <c r="J43" s="3"/>
      <c r="K43" s="3"/>
      <c r="L43" s="3" t="s">
        <v>37</v>
      </c>
      <c r="M43" s="3"/>
    </row>
    <row r="44" spans="1:13">
      <c r="A44" s="6" t="s">
        <v>65</v>
      </c>
      <c r="B44" s="3"/>
      <c r="C44" s="3" t="s">
        <v>37</v>
      </c>
      <c r="D44" s="3" t="s">
        <v>37</v>
      </c>
      <c r="E44" s="3" t="s">
        <v>37</v>
      </c>
      <c r="F44" s="3"/>
      <c r="G44" s="3"/>
      <c r="H44" s="3"/>
      <c r="I44" s="3"/>
      <c r="J44" s="3"/>
      <c r="K44" s="3"/>
      <c r="L44" s="3"/>
      <c r="M44" s="3"/>
    </row>
    <row r="45" spans="1:13">
      <c r="A45" s="3" t="s">
        <v>66</v>
      </c>
      <c r="B45" s="3"/>
      <c r="C45" s="3"/>
      <c r="D45" s="3"/>
      <c r="E45" s="3"/>
      <c r="F45" s="3"/>
      <c r="G45" s="3" t="s">
        <v>37</v>
      </c>
      <c r="H45" s="3"/>
      <c r="I45" s="3" t="s">
        <v>37</v>
      </c>
      <c r="J45" s="3"/>
      <c r="K45" s="3"/>
      <c r="L45" s="3"/>
      <c r="M45" s="3"/>
    </row>
    <row r="46" spans="1:13">
      <c r="A46" s="3" t="s">
        <v>67</v>
      </c>
      <c r="B46" s="3"/>
      <c r="C46" s="3"/>
      <c r="D46" s="3"/>
      <c r="E46" s="3"/>
      <c r="F46" s="3"/>
      <c r="G46" s="3"/>
      <c r="H46" s="3"/>
      <c r="I46" s="3" t="s">
        <v>37</v>
      </c>
      <c r="J46" s="3"/>
      <c r="K46" s="3"/>
      <c r="L46" s="3"/>
      <c r="M46" s="3"/>
    </row>
    <row r="47" spans="1:13">
      <c r="A47" s="3" t="s">
        <v>68</v>
      </c>
      <c r="B47" s="3"/>
      <c r="C47" s="3"/>
      <c r="D47" s="3"/>
      <c r="E47" s="3"/>
      <c r="F47" s="3"/>
      <c r="G47" s="3"/>
      <c r="H47" s="3"/>
      <c r="I47" s="3" t="s">
        <v>37</v>
      </c>
      <c r="J47" s="3"/>
      <c r="K47" s="3"/>
      <c r="L47" s="3"/>
      <c r="M47" s="3"/>
    </row>
    <row r="48" spans="1:13">
      <c r="A48" s="3" t="s">
        <v>69</v>
      </c>
      <c r="B48" s="3"/>
      <c r="C48" s="3"/>
      <c r="D48" s="3"/>
      <c r="E48" s="3"/>
      <c r="F48" s="3"/>
      <c r="G48" s="3"/>
      <c r="H48" s="3"/>
      <c r="I48" s="3" t="s">
        <v>37</v>
      </c>
      <c r="J48" s="3"/>
      <c r="K48" s="3"/>
      <c r="L48" s="3"/>
      <c r="M48" s="3"/>
    </row>
    <row r="49" spans="1:13">
      <c r="A49" s="3" t="s">
        <v>70</v>
      </c>
      <c r="B49" s="3"/>
      <c r="C49" s="3"/>
      <c r="D49" s="3"/>
      <c r="E49" s="3"/>
      <c r="F49" s="3"/>
      <c r="G49" s="3"/>
      <c r="H49" s="3"/>
      <c r="I49" s="3" t="s">
        <v>37</v>
      </c>
      <c r="J49" s="3"/>
      <c r="K49" s="3"/>
      <c r="L49" s="3" t="s">
        <v>37</v>
      </c>
      <c r="M49" s="3"/>
    </row>
    <row r="50" spans="1:13">
      <c r="A50" s="3" t="s">
        <v>71</v>
      </c>
      <c r="B50" s="3"/>
      <c r="C50" s="3"/>
      <c r="D50" s="3"/>
      <c r="E50" s="3"/>
      <c r="F50" s="3"/>
      <c r="G50" s="3"/>
      <c r="H50" s="3"/>
      <c r="I50" s="3"/>
      <c r="J50" s="3"/>
      <c r="K50" s="3"/>
      <c r="L50" s="3"/>
      <c r="M50" s="3"/>
    </row>
    <row r="51" spans="1:13">
      <c r="A51" s="3" t="s">
        <v>72</v>
      </c>
      <c r="B51" s="3"/>
      <c r="C51" s="3"/>
      <c r="D51" s="3"/>
      <c r="E51" s="3"/>
      <c r="F51" s="3"/>
      <c r="G51" s="3"/>
      <c r="H51" s="3"/>
      <c r="J51" s="3" t="s">
        <v>37</v>
      </c>
      <c r="K51" s="3"/>
      <c r="L51" s="3"/>
      <c r="M51" s="3"/>
    </row>
    <row r="52" spans="1:13">
      <c r="A52" s="3" t="s">
        <v>73</v>
      </c>
      <c r="B52" s="3"/>
      <c r="C52" s="3"/>
      <c r="D52" s="3"/>
      <c r="E52" s="3"/>
      <c r="F52" s="3"/>
      <c r="G52" s="3"/>
      <c r="H52" s="3"/>
      <c r="I52" s="3"/>
      <c r="J52" s="3" t="s">
        <v>37</v>
      </c>
      <c r="K52" s="3"/>
      <c r="L52" s="3"/>
      <c r="M52" s="3"/>
    </row>
    <row r="53" spans="1:13">
      <c r="A53" s="3" t="s">
        <v>74</v>
      </c>
      <c r="B53" s="3"/>
      <c r="C53" s="3"/>
      <c r="D53" s="3"/>
      <c r="E53" s="3"/>
      <c r="F53" s="3"/>
      <c r="G53" s="3"/>
      <c r="H53" s="3"/>
      <c r="I53" s="3"/>
      <c r="J53" s="3" t="s">
        <v>37</v>
      </c>
      <c r="K53" s="3"/>
      <c r="L53" s="3"/>
      <c r="M53" s="3"/>
    </row>
    <row r="54" spans="1:13">
      <c r="A54" s="3" t="s">
        <v>75</v>
      </c>
      <c r="B54" s="3"/>
      <c r="C54" s="3"/>
      <c r="D54" s="3"/>
      <c r="E54" s="3"/>
      <c r="F54" s="3"/>
      <c r="G54" s="3"/>
      <c r="H54" s="3"/>
      <c r="I54" s="3"/>
      <c r="J54" s="3" t="s">
        <v>37</v>
      </c>
      <c r="K54" s="3"/>
      <c r="L54" s="3"/>
      <c r="M54" s="3"/>
    </row>
    <row r="55" spans="1:13">
      <c r="A55" s="3" t="s">
        <v>76</v>
      </c>
      <c r="B55" s="3"/>
      <c r="C55" s="3"/>
      <c r="D55" s="3"/>
      <c r="E55" s="3"/>
      <c r="F55" s="3"/>
      <c r="G55" s="3"/>
      <c r="H55" s="3"/>
      <c r="I55" s="3" t="s">
        <v>37</v>
      </c>
      <c r="J55" s="3"/>
      <c r="K55" s="3"/>
      <c r="L55" s="3"/>
      <c r="M55" s="3"/>
    </row>
    <row r="56" spans="1:13">
      <c r="A56" s="3" t="s">
        <v>77</v>
      </c>
      <c r="B56" s="3"/>
      <c r="C56" s="3"/>
      <c r="D56" s="3"/>
      <c r="E56" s="3"/>
      <c r="F56" s="3"/>
      <c r="G56" s="3"/>
      <c r="H56" s="3"/>
      <c r="I56" s="3"/>
      <c r="J56" s="3"/>
      <c r="K56" s="3" t="s">
        <v>37</v>
      </c>
      <c r="L56" s="3"/>
      <c r="M56" s="3" t="s">
        <v>37</v>
      </c>
    </row>
    <row r="57" spans="1:13">
      <c r="A57" s="3" t="s">
        <v>78</v>
      </c>
      <c r="B57" s="3"/>
      <c r="C57" s="3"/>
      <c r="D57" s="3"/>
      <c r="E57" s="3"/>
      <c r="F57" s="3"/>
      <c r="G57" s="3"/>
      <c r="H57" s="3"/>
      <c r="I57" s="3"/>
      <c r="J57" s="3"/>
      <c r="K57" s="3" t="s">
        <v>37</v>
      </c>
      <c r="L57" s="3"/>
      <c r="M57" s="3" t="s">
        <v>37</v>
      </c>
    </row>
    <row r="58" spans="1:13">
      <c r="A58" s="3" t="s">
        <v>79</v>
      </c>
      <c r="B58" s="3"/>
      <c r="C58" s="3"/>
      <c r="D58" s="3"/>
      <c r="E58" s="3"/>
      <c r="F58" s="3"/>
      <c r="G58" s="3"/>
      <c r="H58" s="3"/>
      <c r="I58" s="3"/>
      <c r="J58" s="3"/>
      <c r="K58" s="3" t="s">
        <v>37</v>
      </c>
      <c r="L58" s="3"/>
      <c r="M58" s="3" t="s">
        <v>37</v>
      </c>
    </row>
    <row r="59" spans="1:13">
      <c r="A59" s="3" t="s">
        <v>80</v>
      </c>
      <c r="B59" s="3"/>
      <c r="C59" s="3"/>
      <c r="D59" s="3"/>
      <c r="E59" s="3"/>
      <c r="F59" s="3"/>
      <c r="G59" s="3"/>
      <c r="H59" s="3"/>
      <c r="I59" s="3"/>
      <c r="J59" s="3"/>
      <c r="K59" s="3" t="s">
        <v>37</v>
      </c>
      <c r="L59" s="3"/>
      <c r="M59" s="3" t="s">
        <v>37</v>
      </c>
    </row>
    <row r="60" spans="1:13">
      <c r="A60" s="3" t="s">
        <v>81</v>
      </c>
      <c r="B60" s="3"/>
      <c r="C60" s="3"/>
      <c r="D60" s="3"/>
      <c r="E60" s="3"/>
      <c r="F60" s="3"/>
      <c r="G60" s="3"/>
      <c r="H60" s="3"/>
      <c r="I60" s="3"/>
      <c r="J60" s="3"/>
      <c r="K60" s="3" t="s">
        <v>37</v>
      </c>
      <c r="L60" s="3"/>
      <c r="M60" s="3" t="s">
        <v>37</v>
      </c>
    </row>
    <row r="61" spans="1:13">
      <c r="A61" s="3" t="s">
        <v>82</v>
      </c>
      <c r="B61" s="3"/>
      <c r="C61" s="3"/>
      <c r="D61" s="3"/>
      <c r="E61" s="3"/>
      <c r="F61" s="3"/>
      <c r="G61" s="3"/>
      <c r="H61" s="3"/>
      <c r="I61" s="3"/>
      <c r="J61" s="3"/>
      <c r="K61" s="3" t="s">
        <v>37</v>
      </c>
      <c r="L61" s="3"/>
      <c r="M61" s="3" t="s">
        <v>37</v>
      </c>
    </row>
    <row r="62" spans="1:13">
      <c r="A62" s="3" t="s">
        <v>83</v>
      </c>
      <c r="B62" s="3"/>
      <c r="C62" s="3"/>
      <c r="D62" s="3"/>
      <c r="E62" s="3"/>
      <c r="F62" s="3"/>
      <c r="G62" s="3"/>
      <c r="H62" s="3"/>
      <c r="I62" s="3"/>
      <c r="J62" s="3"/>
      <c r="K62" s="3" t="s">
        <v>37</v>
      </c>
      <c r="L62" s="3"/>
      <c r="M62" s="3" t="s">
        <v>37</v>
      </c>
    </row>
    <row r="63" spans="1:13">
      <c r="A63" s="3" t="s">
        <v>84</v>
      </c>
      <c r="B63" s="3"/>
      <c r="C63" s="3"/>
      <c r="D63" s="3"/>
      <c r="E63" s="3"/>
      <c r="F63" s="3"/>
      <c r="G63" s="3"/>
      <c r="H63" s="3"/>
      <c r="I63" s="3"/>
      <c r="J63" s="3"/>
      <c r="K63" s="3" t="s">
        <v>37</v>
      </c>
      <c r="L63" s="3"/>
      <c r="M63" s="3" t="s">
        <v>37</v>
      </c>
    </row>
    <row r="66" spans="1:3">
      <c r="A66" s="75" t="s">
        <v>85</v>
      </c>
      <c r="B66" s="76"/>
      <c r="C66" s="76"/>
    </row>
    <row r="67" spans="1:3">
      <c r="A67" s="76"/>
      <c r="B67" s="76"/>
      <c r="C67" s="76"/>
    </row>
    <row r="68" spans="1:3">
      <c r="A68" s="76"/>
      <c r="B68" s="76"/>
      <c r="C68" s="76"/>
    </row>
    <row r="69" spans="1:3">
      <c r="A69" s="76"/>
      <c r="B69" s="76"/>
      <c r="C69" s="76"/>
    </row>
  </sheetData>
  <mergeCells count="4">
    <mergeCell ref="A2:M2"/>
    <mergeCell ref="B3:M3"/>
    <mergeCell ref="A3:A4"/>
    <mergeCell ref="A66:C69"/>
  </mergeCells>
  <phoneticPr fontId="12" type="noConversion"/>
  <dataValidations count="1">
    <dataValidation type="list" allowBlank="1" showInputMessage="1" showErrorMessage="1" sqref="B5:B26 B28:B1048576 I5:I50 I52:I1048576 C5:H1048576 J5:M1048576">
      <formula1>"√"</formula1>
    </dataValidation>
  </dataValidations>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vt:i4>
      </vt:variant>
    </vt:vector>
  </HeadingPairs>
  <TitlesOfParts>
    <vt:vector size="8" baseType="lpstr">
      <vt:lpstr>表3.1 </vt:lpstr>
      <vt:lpstr>主干课程统计</vt:lpstr>
      <vt:lpstr>表3.2  </vt:lpstr>
      <vt:lpstr>2013毕业论文</vt:lpstr>
      <vt:lpstr>2014毕业论文</vt:lpstr>
      <vt:lpstr>2015毕业论文</vt:lpstr>
      <vt:lpstr>表3.3</vt:lpstr>
      <vt:lpstr>'表3.2  '!OLE_LINK23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Qiyun</dc:creator>
  <cp:lastModifiedBy>lopper</cp:lastModifiedBy>
  <dcterms:created xsi:type="dcterms:W3CDTF">2016-03-01T01:15:00Z</dcterms:created>
  <dcterms:modified xsi:type="dcterms:W3CDTF">2016-05-15T15:37:48Z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